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6ADE6EC-57FE-40FA-B6F5-2969F53B251E}" xr6:coauthVersionLast="36" xr6:coauthVersionMax="36" xr10:uidLastSave="{00000000-0000-0000-0000-000000000000}"/>
  <bookViews>
    <workbookView xWindow="-105" yWindow="-105" windowWidth="23250" windowHeight="12570" tabRatio="61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3706" i="8" l="1"/>
  <c r="N3706" i="8"/>
  <c r="J3611" i="8"/>
  <c r="R3611" i="8"/>
  <c r="H3516" i="8"/>
  <c r="P3516" i="8"/>
  <c r="J3421" i="8"/>
  <c r="N3326" i="8"/>
  <c r="D3231" i="8"/>
  <c r="L3231" i="8"/>
  <c r="H3136" i="8"/>
  <c r="N2946" i="8"/>
  <c r="D2661" i="8"/>
  <c r="R3421" i="8"/>
  <c r="S476" i="8"/>
  <c r="R476" i="8"/>
  <c r="Q476" i="8"/>
  <c r="P476" i="8"/>
  <c r="O476" i="8"/>
  <c r="N476" i="8"/>
  <c r="M476" i="8"/>
  <c r="L476" i="8"/>
  <c r="K476" i="8"/>
  <c r="J476" i="8"/>
  <c r="I476" i="8"/>
  <c r="H476" i="8"/>
  <c r="G476" i="8"/>
  <c r="F476" i="8"/>
  <c r="E476" i="8"/>
  <c r="D476" i="8"/>
  <c r="C476" i="8"/>
  <c r="P2186" i="8" l="1"/>
  <c r="L951" i="8"/>
  <c r="H1806" i="8"/>
  <c r="P3421" i="10"/>
  <c r="O191" i="8"/>
  <c r="K286" i="8"/>
  <c r="O381" i="8"/>
  <c r="F666" i="8"/>
  <c r="N856" i="8"/>
  <c r="D951" i="8"/>
  <c r="R1141" i="8"/>
  <c r="N1236" i="8"/>
  <c r="H1236" i="8"/>
  <c r="P1426" i="8"/>
  <c r="F1426" i="8"/>
  <c r="L1521" i="8"/>
  <c r="J1711" i="8"/>
  <c r="P1806" i="8"/>
  <c r="R1901" i="8"/>
  <c r="R2091" i="8"/>
  <c r="J2091" i="8"/>
  <c r="N2186" i="8"/>
  <c r="H2186" i="8"/>
  <c r="F2186" i="8"/>
  <c r="R2281" i="8"/>
  <c r="P2376" i="8"/>
  <c r="F2376" i="8"/>
  <c r="N2376" i="8"/>
  <c r="H2376" i="8"/>
  <c r="N2566" i="8"/>
  <c r="F2566" i="8"/>
  <c r="R2661" i="8"/>
  <c r="L2661" i="8"/>
  <c r="J2661" i="8"/>
  <c r="R2851" i="8"/>
  <c r="J2851" i="8"/>
  <c r="H2946" i="8"/>
  <c r="P2946" i="8"/>
  <c r="F2946" i="8"/>
  <c r="P3136" i="8"/>
  <c r="H266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<sst xmlns="http://schemas.openxmlformats.org/spreadsheetml/2006/main" count="525" uniqueCount="220">
  <si>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</si>
  <si>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</si>
  <si>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</si>
  <si>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</si>
  <si>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</si>
  <si>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</si>
  <si>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</si>
  <si>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</si>
  <si>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</si>
  <si>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</si>
  <si>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</si>
  <si>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</si>
  <si>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</si>
  <si>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</si>
  <si>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</si>
  <si>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</si>
  <si>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</si>
  <si>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</si>
  <si>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</si>
  <si>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</si>
  <si>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</si>
  <si>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</si>
  <si>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</si>
  <si>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</si>
  <si>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</si>
  <si>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</si>
  <si>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</si>
  <si>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</si>
  <si>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</si>
  <si>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</si>
  <si>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</si>
  <si>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</si>
  <si>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</si>
  <si>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</si>
  <si>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</si>
  <si>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</si>
  <si>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</si>
  <si>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</si>
  <si>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</si>
  <si>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</si>
  <si>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</si>
  <si>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</si>
  <si>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</si>
  <si>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</si>
  <si>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</si>
  <si>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</si>
  <si>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</si>
  <si>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</si>
  <si>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</si>
  <si>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</si>
  <si>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</si>
  <si>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</si>
  <si>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</si>
  <si>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</si>
  <si>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</si>
  <si>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</si>
  <si>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</si>
  <si>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</si>
  <si>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</si>
  <si>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</si>
  <si>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</si>
  <si>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</si>
  <si>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</si>
  <si>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</si>
  <si>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</si>
  <si>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</si>
  <si>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</si>
  <si>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</si>
  <si>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</si>
  <si>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</si>
  <si>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</si>
  <si>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</si>
  <si>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</si>
  <si>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</si>
  <si>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</si>
  <si>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</si>
  <si>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</si>
  <si>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</si>
  <si>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</si>
  <si>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</si>
  <si>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</si>
  <si>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</si>
  <si>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</si>
  <si>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</si>
  <si>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</si>
  <si>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</si>
  <si>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</si>
  <si>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</si>
  <si>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</si>
  <si>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</si>
  <si>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</si>
  <si>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</si>
  <si>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</si>
  <si>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</si>
  <si>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</si>
  <si>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</si>
  <si>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</si>
  <si>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</si>
  <si>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</si>
  <si>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</si>
  <si>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</si>
  <si>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</si>
  <si>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</si>
  <si>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</si>
  <si>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</si>
  <si>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</si>
  <si>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</si>
  <si>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</si>
  <si>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</si>
  <si>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</si>
  <si>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</si>
  <si>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</si>
  <si>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</si>
  <si>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</si>
  <si>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</si>
  <si>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</si>
  <si>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</si>
  <si>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</si>
  <si>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</si>
  <si>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</si>
  <si>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</si>
  <si>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</si>
  <si>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</si>
  <si>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</si>
  <si>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</si>
  <si>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</si>
  <si>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</si>
  <si>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</si>
  <si>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</si>
  <si>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</si>
  <si>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</si>
  <si>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</si>
  <si>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</si>
  <si>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</si>
  <si>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</si>
  <si>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</si>
  <si>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</si>
  <si>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</si>
  <si>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</si>
  <si>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</si>
  <si>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</si>
  <si>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</si>
  <si>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</si>
  <si>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</si>
  <si>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</si>
  <si>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</si>
  <si>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</si>
  <si>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</si>
  <si>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</si>
  <si>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</si>
  <si>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</si>
  <si>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</si>
  <si>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</si>
  <si>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</si>
  <si>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</si>
  <si>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</si>
  <si>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</si>
  <si>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</si>
  <si>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</si>
  <si>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</si>
  <si>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</si>
  <si>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</si>
  <si>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</si>
  <si>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</si>
  <si>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</si>
  <si>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</si>
  <si>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</si>
  <si>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</si>
  <si>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</si>
  <si>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</si>
  <si>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</si>
  <si>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</si>
  <si>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</si>
  <si>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</si>
  <si>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</si>
  <si>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</si>
  <si>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</si>
  <si>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</si>
  <si>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</si>
  <si>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</si>
  <si>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</si>
  <si>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</si>
  <si>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</si>
  <si>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</si>
  <si>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</si>
  <si>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</si>
  <si>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</si>
  <si>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</si>
  <si>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</si>
  <si>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</si>
  <si>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</si>
  <si>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</si>
  <si>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</si>
  <si>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</si>
  <si>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</si>
  <si>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</si>
  <si>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</si>
  <si>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</si>
  <si>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</si>
  <si>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</si>
  <si>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</si>
  <si>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</si>
  <si>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</si>
  <si>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</si>
  <si>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</si>
  <si>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</si>
  <si>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</si>
  <si>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</si>
  <si>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</si>
  <si>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</si>
  <si>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</si>
  <si>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</si>
  <si>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</si>
  <si>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</si>
  <si>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</si>
  <si>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</si>
  <si>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</si>
  <si>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</si>
  <si>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</si>
  <si>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Stromnetz Weiden i.d.Opf.GmbH &amp; Co.KG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</si>
</sst>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4">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13">
    <xf numFmtId="0" fontId="0" fillId="0" borderId="0" xfId="0"/>
    <xf numFmtId="0" fontId="0" fillId="0" borderId="0" xfId="0" applyAlignment="1">
      <alignment wrapText="1"/>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0" fontId="18" fillId="23" borderId="2" xfId="1" applyFont="1" applyFill="1" applyBorder="1" applyAlignment="1" applyProtection="1">
      <alignment horizontal="left" vertical="center" indent="1"/>
    </xf>
    <xf numFmtId="0" fontId="20" fillId="0" borderId="1" xfId="0" applyFont="1" applyBorder="1" applyAlignment="1">
      <alignment horizontal="left" vertical="center" indent="1"/>
    </xf>
    <xf numFmtId="173" fontId="26" fillId="21" borderId="1" xfId="0" applyNumberFormat="1" applyFont="1" applyFill="1" applyBorder="1"/>
    <xf numFmtId="173" fontId="26" fillId="21" borderId="1" xfId="0" applyNumberFormat="1" applyFont="1" applyFill="1" applyBorder="1" applyProtection="1">
      <protection locked="0"/>
    </xf>
    <xf numFmtId="173" fontId="26" fillId="22" borderId="1" xfId="0" applyNumberFormat="1" applyFont="1" applyFill="1" applyBorder="1" applyProtection="1">
      <protection locked="0"/>
    </xf>
    <xf numFmtId="173" fontId="11" fillId="0" borderId="7" xfId="65" applyNumberFormat="1" applyFont="1" applyBorder="1"/>
    <xf numFmtId="173" fontId="11" fillId="0" borderId="1" xfId="65" applyNumberFormat="1" applyFont="1" applyBorder="1"/>
    <xf numFmtId="173" fontId="26" fillId="0" borderId="0" xfId="0" applyNumberFormat="1" applyFont="1"/>
    <xf numFmtId="173" fontId="11" fillId="2" borderId="7" xfId="65" applyNumberFormat="1" applyFont="1" applyFill="1" applyBorder="1"/>
    <xf numFmtId="171" fontId="2"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10007081</v>
      </c>
    </row>
    <row r="7" spans="1:3" ht="21" customHeight="1">
      <c r="B7" s="104" t="s">
        <v>25</v>
      </c>
      <c r="C7" s="53"/>
    </row>
    <row r="8" spans="1:3" ht="21" customHeight="1">
      <c r="B8" s="104" t="s">
        <v>218</v>
      </c>
      <c r="C8" s="112"/>
    </row>
    <row r="9" spans="1:3" ht="21" customHeight="1">
      <c r="B9" s="104" t="s">
        <v>82</v>
      </c>
      <c r="C9" s="112"/>
    </row>
    <row r="10" spans="1:3" ht="21" customHeight="1">
      <c r="B10" s="104" t="s">
        <v>83</v>
      </c>
      <c r="C10" s="1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70" zoomScaleNormal="70" workbookViewId="0">
      <selection activeCell="M6" sqref="M6"/>
    </sheetView>
  </sheetViews>
  <sheetFormatPr baseColWidth="10" defaultColWidth="11.42578125" defaultRowHeight="15.75"/>
  <cols>
    <col min="1" max="1" width="6.28515625" style="40" customWidth="1"/>
    <col min="2" max="2" width="81.85546875" style="91" customWidth="1"/>
    <col min="3" max="12" width="11.7109375" style="40" customWidth="1"/>
    <col min="13" max="19" width="20.14062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c r="D3" s="22"/>
      <c r="E3" s="22"/>
      <c r="F3" s="22"/>
      <c r="G3" s="22"/>
      <c r="H3" s="22"/>
      <c r="I3" s="22"/>
      <c r="J3" s="22"/>
      <c r="K3" s="22"/>
      <c r="L3" s="22"/>
      <c r="M3" s="22">
        <v>0</v>
      </c>
      <c r="N3" s="22">
        <v>0</v>
      </c>
      <c r="O3" s="22">
        <v>0</v>
      </c>
      <c r="P3" s="22">
        <v>0</v>
      </c>
      <c r="Q3" s="22">
        <v>0</v>
      </c>
      <c r="R3" s="22">
        <v>0</v>
      </c>
      <c r="S3" s="22">
        <v>0</v>
      </c>
    </row>
    <row r="4" spans="1:19" ht="18.75" customHeight="1">
      <c r="A4" s="78">
        <v>2</v>
      </c>
      <c r="B4" s="81" t="s">
        <v>31</v>
      </c>
      <c r="C4" s="22"/>
      <c r="D4" s="22"/>
      <c r="E4" s="22"/>
      <c r="F4" s="22"/>
      <c r="G4" s="22"/>
      <c r="H4" s="22"/>
      <c r="I4" s="22"/>
      <c r="J4" s="22"/>
      <c r="K4" s="22"/>
      <c r="L4" s="22"/>
      <c r="M4" s="22">
        <v>0</v>
      </c>
      <c r="N4" s="22">
        <v>0</v>
      </c>
      <c r="O4" s="22">
        <v>0</v>
      </c>
      <c r="P4" s="22">
        <v>0</v>
      </c>
      <c r="Q4" s="22">
        <v>0</v>
      </c>
      <c r="R4" s="22">
        <v>0</v>
      </c>
      <c r="S4" s="22">
        <v>0</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c r="D6" s="23"/>
      <c r="E6" s="23"/>
      <c r="F6" s="23"/>
      <c r="G6" s="23"/>
      <c r="H6" s="23"/>
      <c r="I6" s="23"/>
      <c r="J6" s="23"/>
      <c r="K6" s="23"/>
      <c r="L6" s="23"/>
      <c r="M6" s="23">
        <v>19731372</v>
      </c>
      <c r="N6" s="23">
        <v>21823061.809999999</v>
      </c>
      <c r="O6" s="23">
        <v>21880728.359999999</v>
      </c>
      <c r="P6" s="23">
        <v>22915062.809999999</v>
      </c>
      <c r="Q6" s="23">
        <v>21595814.030000001</v>
      </c>
      <c r="R6" s="23">
        <v>20721795.359999996</v>
      </c>
      <c r="S6" s="23">
        <v>24615136.760000002</v>
      </c>
    </row>
    <row r="7" spans="1:19" ht="18.75" customHeight="1">
      <c r="A7" s="80" t="s">
        <v>75</v>
      </c>
      <c r="B7" s="81" t="s">
        <v>158</v>
      </c>
      <c r="C7" s="23"/>
      <c r="D7" s="23"/>
      <c r="E7" s="23"/>
      <c r="F7" s="23"/>
      <c r="G7" s="23"/>
      <c r="H7" s="23"/>
      <c r="I7" s="23"/>
      <c r="J7" s="23"/>
      <c r="K7" s="23"/>
      <c r="L7" s="23"/>
      <c r="M7" s="23">
        <v>2256244.33</v>
      </c>
      <c r="N7" s="23">
        <v>9473396.9499999993</v>
      </c>
      <c r="O7" s="23">
        <v>10256932.479999999</v>
      </c>
      <c r="P7" s="23">
        <v>10568383.029999997</v>
      </c>
      <c r="Q7" s="23">
        <v>10243497.520000003</v>
      </c>
      <c r="R7" s="23">
        <v>9585274.0499999989</v>
      </c>
      <c r="S7" s="23">
        <v>9758071.7000000011</v>
      </c>
    </row>
    <row r="8" spans="1:19" ht="18.75" customHeight="1">
      <c r="A8" s="80" t="s">
        <v>88</v>
      </c>
      <c r="B8" s="81" t="s">
        <v>159</v>
      </c>
      <c r="C8" s="23"/>
      <c r="D8" s="23"/>
      <c r="E8" s="23"/>
      <c r="F8" s="23"/>
      <c r="G8" s="23"/>
      <c r="H8" s="23"/>
      <c r="I8" s="23"/>
      <c r="J8" s="23"/>
      <c r="K8" s="23"/>
      <c r="L8" s="23"/>
      <c r="M8" s="23">
        <v>1611467.83</v>
      </c>
      <c r="N8" s="23">
        <v>1460961.2300000025</v>
      </c>
      <c r="O8" s="23">
        <v>1423124.37</v>
      </c>
      <c r="P8" s="23">
        <v>1406752.99</v>
      </c>
      <c r="Q8" s="23">
        <v>1442710.13</v>
      </c>
      <c r="R8" s="23">
        <v>1407356.76</v>
      </c>
      <c r="S8" s="23">
        <v>1480764.4500000002</v>
      </c>
    </row>
    <row r="9" spans="1:19" ht="30">
      <c r="A9" s="80" t="s">
        <v>99</v>
      </c>
      <c r="B9" s="81" t="s">
        <v>86</v>
      </c>
      <c r="C9" s="23"/>
      <c r="D9" s="23"/>
      <c r="E9" s="23"/>
      <c r="F9" s="23"/>
      <c r="G9" s="23"/>
      <c r="H9" s="23"/>
      <c r="I9" s="23"/>
      <c r="J9" s="23"/>
      <c r="K9" s="23"/>
      <c r="L9" s="23"/>
      <c r="M9" s="23">
        <v>17475127.670000002</v>
      </c>
      <c r="N9" s="23">
        <v>12349664.859999999</v>
      </c>
      <c r="O9" s="23">
        <v>11623795.880000001</v>
      </c>
      <c r="P9" s="23">
        <v>12346679.780000001</v>
      </c>
      <c r="Q9" s="23">
        <v>11352316.509999998</v>
      </c>
      <c r="R9" s="23">
        <v>11136521.309999997</v>
      </c>
      <c r="S9" s="23">
        <v>14857065.060000001</v>
      </c>
    </row>
    <row r="10" spans="1:19" ht="30">
      <c r="A10" s="78">
        <v>2</v>
      </c>
      <c r="B10" s="81" t="s">
        <v>36</v>
      </c>
      <c r="C10" s="23"/>
      <c r="D10" s="23"/>
      <c r="E10" s="23"/>
      <c r="F10" s="23"/>
      <c r="G10" s="23"/>
      <c r="H10" s="23"/>
      <c r="I10" s="23"/>
      <c r="J10" s="23"/>
      <c r="K10" s="23"/>
      <c r="L10" s="23"/>
      <c r="M10" s="23">
        <v>0</v>
      </c>
      <c r="N10" s="23">
        <v>0</v>
      </c>
      <c r="O10" s="23">
        <v>0</v>
      </c>
      <c r="P10" s="23">
        <v>0</v>
      </c>
      <c r="Q10" s="23">
        <v>0</v>
      </c>
      <c r="R10" s="23">
        <v>0</v>
      </c>
      <c r="S10" s="23">
        <v>0</v>
      </c>
    </row>
    <row r="11" spans="1:19" ht="18.75" customHeight="1">
      <c r="A11" s="78">
        <v>3</v>
      </c>
      <c r="B11" s="81" t="s">
        <v>58</v>
      </c>
      <c r="C11" s="23"/>
      <c r="D11" s="23"/>
      <c r="E11" s="23"/>
      <c r="F11" s="23"/>
      <c r="G11" s="23"/>
      <c r="H11" s="23"/>
      <c r="I11" s="23"/>
      <c r="J11" s="23"/>
      <c r="K11" s="23"/>
      <c r="L11" s="23"/>
      <c r="M11" s="23">
        <v>0</v>
      </c>
      <c r="N11" s="23">
        <v>0</v>
      </c>
      <c r="O11" s="23">
        <v>0</v>
      </c>
      <c r="P11" s="23">
        <v>0</v>
      </c>
      <c r="Q11" s="23">
        <v>0</v>
      </c>
      <c r="R11" s="23">
        <v>0</v>
      </c>
      <c r="S11" s="23">
        <v>0</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c r="D13" s="23"/>
      <c r="E13" s="23"/>
      <c r="F13" s="23"/>
      <c r="G13" s="23"/>
      <c r="H13" s="23"/>
      <c r="I13" s="23"/>
      <c r="J13" s="23"/>
      <c r="K13" s="23"/>
      <c r="L13" s="23"/>
      <c r="M13" s="23">
        <v>14010403.169999998</v>
      </c>
      <c r="N13" s="23">
        <v>7691470.3000000007</v>
      </c>
      <c r="O13" s="23">
        <v>7443815.3100000024</v>
      </c>
      <c r="P13" s="23">
        <v>8368988.4400000013</v>
      </c>
      <c r="Q13" s="23">
        <v>7396463.3200000022</v>
      </c>
      <c r="R13" s="23">
        <v>7153949.709999999</v>
      </c>
      <c r="S13" s="23">
        <v>9943372.5999999978</v>
      </c>
    </row>
    <row r="14" spans="1:19" ht="30">
      <c r="A14" s="80" t="s">
        <v>75</v>
      </c>
      <c r="B14" s="81" t="s">
        <v>80</v>
      </c>
      <c r="C14" s="23"/>
      <c r="D14" s="23"/>
      <c r="E14" s="23"/>
      <c r="F14" s="23"/>
      <c r="G14" s="23"/>
      <c r="H14" s="23"/>
      <c r="I14" s="23"/>
      <c r="J14" s="23"/>
      <c r="K14" s="23"/>
      <c r="L14" s="23"/>
      <c r="M14" s="23">
        <v>3642906.4</v>
      </c>
      <c r="N14" s="23">
        <v>5542743.2699999996</v>
      </c>
      <c r="O14" s="23">
        <v>5136486.46</v>
      </c>
      <c r="P14" s="23">
        <v>5394829.7999999998</v>
      </c>
      <c r="Q14" s="23">
        <v>5319309.1100000003</v>
      </c>
      <c r="R14" s="23">
        <v>4559913.95</v>
      </c>
      <c r="S14" s="23">
        <v>4553646.71</v>
      </c>
    </row>
    <row r="15" spans="1:19" ht="18.75" customHeight="1">
      <c r="A15" s="80" t="s">
        <v>88</v>
      </c>
      <c r="B15" s="81" t="s">
        <v>89</v>
      </c>
      <c r="C15" s="23"/>
      <c r="D15" s="23"/>
      <c r="E15" s="23"/>
      <c r="F15" s="23"/>
      <c r="G15" s="23"/>
      <c r="H15" s="23"/>
      <c r="I15" s="23"/>
      <c r="J15" s="23"/>
      <c r="K15" s="23"/>
      <c r="L15" s="23"/>
      <c r="M15" s="23">
        <v>119567</v>
      </c>
      <c r="N15" s="23">
        <v>200326.95</v>
      </c>
      <c r="O15" s="23">
        <v>54209.09</v>
      </c>
      <c r="P15" s="23">
        <v>48838.09</v>
      </c>
      <c r="Q15" s="23">
        <v>21006.080000000002</v>
      </c>
      <c r="R15" s="23">
        <v>21807.442166870773</v>
      </c>
      <c r="S15" s="23">
        <v>18348.919999999998</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c r="D17" s="23"/>
      <c r="E17" s="23"/>
      <c r="F17" s="23"/>
      <c r="G17" s="23"/>
      <c r="H17" s="23"/>
      <c r="I17" s="23"/>
      <c r="J17" s="23"/>
      <c r="K17" s="23"/>
      <c r="L17" s="23"/>
      <c r="M17" s="23">
        <v>0</v>
      </c>
      <c r="N17" s="23">
        <v>0</v>
      </c>
      <c r="O17" s="23">
        <v>0</v>
      </c>
      <c r="P17" s="23">
        <v>0</v>
      </c>
      <c r="Q17" s="23">
        <v>0</v>
      </c>
      <c r="R17" s="23">
        <v>0</v>
      </c>
      <c r="S17" s="23">
        <v>0</v>
      </c>
    </row>
    <row r="18" spans="1:19" ht="18.75" customHeight="1">
      <c r="A18" s="82">
        <v>2</v>
      </c>
      <c r="B18" s="81" t="s">
        <v>38</v>
      </c>
      <c r="C18" s="23"/>
      <c r="D18" s="23"/>
      <c r="E18" s="23"/>
      <c r="F18" s="23"/>
      <c r="G18" s="23"/>
      <c r="H18" s="23"/>
      <c r="I18" s="23"/>
      <c r="J18" s="23"/>
      <c r="K18" s="23"/>
      <c r="L18" s="23"/>
      <c r="M18" s="23">
        <v>1405008.6</v>
      </c>
      <c r="N18" s="23">
        <v>1575632.33</v>
      </c>
      <c r="O18" s="23">
        <v>1651320.31</v>
      </c>
      <c r="P18" s="23">
        <v>1875656.75</v>
      </c>
      <c r="Q18" s="23">
        <v>1473800.7999999998</v>
      </c>
      <c r="R18" s="23">
        <v>1517691.8299999991</v>
      </c>
      <c r="S18" s="23">
        <v>1561207.68</v>
      </c>
    </row>
    <row r="19" spans="1:19" ht="18.75" customHeight="1">
      <c r="A19" s="80" t="s">
        <v>96</v>
      </c>
      <c r="B19" s="81" t="s">
        <v>39</v>
      </c>
      <c r="C19" s="23"/>
      <c r="D19" s="23"/>
      <c r="E19" s="23"/>
      <c r="F19" s="23"/>
      <c r="G19" s="23"/>
      <c r="H19" s="23"/>
      <c r="I19" s="23"/>
      <c r="J19" s="23"/>
      <c r="K19" s="23"/>
      <c r="L19" s="23"/>
      <c r="M19" s="23">
        <v>0</v>
      </c>
      <c r="N19" s="23">
        <v>0</v>
      </c>
      <c r="O19" s="23">
        <v>0</v>
      </c>
      <c r="P19" s="23">
        <v>0</v>
      </c>
      <c r="Q19" s="23">
        <v>0</v>
      </c>
      <c r="R19" s="23">
        <v>0</v>
      </c>
      <c r="S19" s="23">
        <v>2982.87</v>
      </c>
    </row>
    <row r="20" spans="1:19" ht="30">
      <c r="A20" s="80" t="s">
        <v>97</v>
      </c>
      <c r="B20" s="81" t="s">
        <v>79</v>
      </c>
      <c r="C20" s="23"/>
      <c r="D20" s="23"/>
      <c r="E20" s="23"/>
      <c r="F20" s="23"/>
      <c r="G20" s="23"/>
      <c r="H20" s="23"/>
      <c r="I20" s="23"/>
      <c r="J20" s="23"/>
      <c r="K20" s="23"/>
      <c r="L20" s="23"/>
      <c r="M20" s="23">
        <v>0</v>
      </c>
      <c r="N20" s="23">
        <v>0</v>
      </c>
      <c r="O20" s="23">
        <v>0</v>
      </c>
      <c r="P20" s="23">
        <v>0</v>
      </c>
      <c r="Q20" s="23">
        <v>0</v>
      </c>
      <c r="R20" s="23">
        <v>0</v>
      </c>
      <c r="S20" s="23">
        <v>0</v>
      </c>
    </row>
    <row r="21" spans="1:19" ht="18.75" customHeight="1">
      <c r="A21" s="78">
        <v>3</v>
      </c>
      <c r="B21" s="81" t="s">
        <v>40</v>
      </c>
      <c r="C21" s="23"/>
      <c r="D21" s="23"/>
      <c r="E21" s="23"/>
      <c r="F21" s="23"/>
      <c r="G21" s="23"/>
      <c r="H21" s="23"/>
      <c r="I21" s="23"/>
      <c r="J21" s="23"/>
      <c r="K21" s="23"/>
      <c r="L21" s="23"/>
      <c r="M21" s="23">
        <v>1611286.27</v>
      </c>
      <c r="N21" s="23">
        <v>2882308.06</v>
      </c>
      <c r="O21" s="23">
        <v>1684107.98</v>
      </c>
      <c r="P21" s="23">
        <v>1548827.86</v>
      </c>
      <c r="Q21" s="23">
        <v>1628738.48</v>
      </c>
      <c r="R21" s="23">
        <v>1701028.34</v>
      </c>
      <c r="S21" s="23">
        <v>1715361.26</v>
      </c>
    </row>
    <row r="22" spans="1:19" ht="18.75" customHeight="1">
      <c r="A22" s="80" t="s">
        <v>98</v>
      </c>
      <c r="B22" s="81" t="s">
        <v>57</v>
      </c>
      <c r="C22" s="23"/>
      <c r="D22" s="23"/>
      <c r="E22" s="23"/>
      <c r="F22" s="23"/>
      <c r="G22" s="23"/>
      <c r="H22" s="23"/>
      <c r="I22" s="23"/>
      <c r="J22" s="23"/>
      <c r="K22" s="23"/>
      <c r="L22" s="23"/>
      <c r="M22" s="23">
        <v>0</v>
      </c>
      <c r="N22" s="23">
        <v>0</v>
      </c>
      <c r="O22" s="23">
        <v>0</v>
      </c>
      <c r="P22" s="23">
        <v>0</v>
      </c>
      <c r="Q22" s="23">
        <v>0</v>
      </c>
      <c r="R22" s="23">
        <v>0</v>
      </c>
      <c r="S22" s="23">
        <v>0</v>
      </c>
    </row>
    <row r="23" spans="1:19" ht="18.75" customHeight="1">
      <c r="A23" s="80" t="s">
        <v>102</v>
      </c>
      <c r="B23" s="81" t="s">
        <v>103</v>
      </c>
      <c r="C23" s="23"/>
      <c r="D23" s="23"/>
      <c r="E23" s="23"/>
      <c r="F23" s="23"/>
      <c r="G23" s="23"/>
      <c r="H23" s="23"/>
      <c r="I23" s="23"/>
      <c r="J23" s="23"/>
      <c r="K23" s="23"/>
      <c r="L23" s="23"/>
      <c r="M23" s="23">
        <v>0</v>
      </c>
      <c r="N23" s="23">
        <v>0</v>
      </c>
      <c r="O23" s="23">
        <v>0</v>
      </c>
      <c r="P23" s="23">
        <v>0</v>
      </c>
      <c r="Q23" s="23">
        <v>0</v>
      </c>
      <c r="R23" s="23">
        <v>0</v>
      </c>
      <c r="S23" s="23">
        <v>0</v>
      </c>
    </row>
    <row r="24" spans="1:19" ht="30">
      <c r="A24" s="78">
        <v>4</v>
      </c>
      <c r="B24" s="81" t="s">
        <v>41</v>
      </c>
      <c r="C24" s="23"/>
      <c r="D24" s="23"/>
      <c r="E24" s="23"/>
      <c r="F24" s="23"/>
      <c r="G24" s="23"/>
      <c r="H24" s="23"/>
      <c r="I24" s="23"/>
      <c r="J24" s="23"/>
      <c r="K24" s="23"/>
      <c r="L24" s="23"/>
      <c r="M24" s="23">
        <v>351645</v>
      </c>
      <c r="N24" s="23">
        <v>386176.22</v>
      </c>
      <c r="O24" s="23">
        <v>420065.29</v>
      </c>
      <c r="P24" s="23">
        <v>435035.37</v>
      </c>
      <c r="Q24" s="23">
        <v>443017.82</v>
      </c>
      <c r="R24" s="23">
        <v>468874.97</v>
      </c>
      <c r="S24" s="23">
        <v>516331.87</v>
      </c>
    </row>
    <row r="25" spans="1:19" ht="18.75" customHeight="1">
      <c r="A25" s="78">
        <v>5</v>
      </c>
      <c r="B25" s="81" t="s">
        <v>42</v>
      </c>
      <c r="C25" s="23"/>
      <c r="D25" s="23"/>
      <c r="E25" s="23"/>
      <c r="F25" s="23"/>
      <c r="G25" s="23"/>
      <c r="H25" s="23"/>
      <c r="I25" s="23"/>
      <c r="J25" s="23"/>
      <c r="K25" s="23"/>
      <c r="L25" s="23"/>
      <c r="M25" s="23">
        <v>21.52</v>
      </c>
      <c r="N25" s="23">
        <v>0</v>
      </c>
      <c r="O25" s="23">
        <v>0</v>
      </c>
      <c r="P25" s="23">
        <v>0</v>
      </c>
      <c r="Q25" s="23">
        <v>692.35</v>
      </c>
      <c r="R25" s="23">
        <v>0</v>
      </c>
      <c r="S25" s="23">
        <v>0</v>
      </c>
    </row>
    <row r="26" spans="1:19" ht="18.75" customHeight="1">
      <c r="A26" s="78">
        <v>6</v>
      </c>
      <c r="B26" s="81" t="s">
        <v>43</v>
      </c>
      <c r="C26" s="23"/>
      <c r="D26" s="23"/>
      <c r="E26" s="23"/>
      <c r="F26" s="23"/>
      <c r="G26" s="23"/>
      <c r="H26" s="23"/>
      <c r="I26" s="23"/>
      <c r="J26" s="23"/>
      <c r="K26" s="23"/>
      <c r="L26" s="23"/>
      <c r="M26" s="23">
        <v>43093.68</v>
      </c>
      <c r="N26" s="23">
        <v>74862.820000000007</v>
      </c>
      <c r="O26" s="23">
        <v>74729.5</v>
      </c>
      <c r="P26" s="23">
        <v>118357.83</v>
      </c>
      <c r="Q26" s="23">
        <v>89711.09</v>
      </c>
      <c r="R26" s="23">
        <v>74708.12</v>
      </c>
      <c r="S26" s="23">
        <v>65843.75</v>
      </c>
    </row>
    <row r="27" spans="1:19" ht="18.75" customHeight="1">
      <c r="A27" s="78">
        <v>7</v>
      </c>
      <c r="B27" s="81" t="s">
        <v>60</v>
      </c>
      <c r="C27" s="23"/>
      <c r="D27" s="23"/>
      <c r="E27" s="23"/>
      <c r="F27" s="23"/>
      <c r="G27" s="23"/>
      <c r="H27" s="23"/>
      <c r="I27" s="23"/>
      <c r="J27" s="23"/>
      <c r="K27" s="23"/>
      <c r="L27" s="23"/>
      <c r="M27" s="23">
        <v>2060.41</v>
      </c>
      <c r="N27" s="23">
        <v>5001.1000000000004</v>
      </c>
      <c r="O27" s="23">
        <v>9997.65</v>
      </c>
      <c r="P27" s="23">
        <v>73000.59</v>
      </c>
      <c r="Q27" s="23">
        <v>203570.43</v>
      </c>
      <c r="R27" s="23">
        <v>323234.41000000003</v>
      </c>
      <c r="S27" s="23">
        <v>496844.00000000006</v>
      </c>
    </row>
    <row r="28" spans="1:19" ht="18.75" customHeight="1">
      <c r="A28" s="83" t="s">
        <v>104</v>
      </c>
      <c r="B28" s="87" t="s">
        <v>165</v>
      </c>
      <c r="C28" s="23"/>
      <c r="D28" s="23"/>
      <c r="E28" s="23"/>
      <c r="F28" s="23"/>
      <c r="G28" s="23"/>
      <c r="H28" s="23"/>
      <c r="I28" s="23"/>
      <c r="J28" s="23"/>
      <c r="K28" s="23"/>
      <c r="L28" s="23"/>
      <c r="M28" s="23">
        <v>0</v>
      </c>
      <c r="N28" s="23">
        <v>0</v>
      </c>
      <c r="O28" s="23">
        <v>0</v>
      </c>
      <c r="P28" s="23">
        <v>0</v>
      </c>
      <c r="Q28" s="23">
        <v>0</v>
      </c>
      <c r="R28" s="23">
        <v>0</v>
      </c>
      <c r="S28" s="23">
        <v>0</v>
      </c>
    </row>
    <row r="29" spans="1:19" ht="18.75" customHeight="1">
      <c r="A29" s="83" t="s">
        <v>105</v>
      </c>
      <c r="B29" s="88" t="s">
        <v>106</v>
      </c>
      <c r="C29" s="23"/>
      <c r="D29" s="23"/>
      <c r="E29" s="23"/>
      <c r="F29" s="23"/>
      <c r="G29" s="23"/>
      <c r="H29" s="23"/>
      <c r="I29" s="23"/>
      <c r="J29" s="23"/>
      <c r="K29" s="23"/>
      <c r="L29" s="23"/>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c r="D31" s="23"/>
      <c r="E31" s="23"/>
      <c r="F31" s="23"/>
      <c r="G31" s="23"/>
      <c r="H31" s="23"/>
      <c r="I31" s="23"/>
      <c r="J31" s="23"/>
      <c r="K31" s="23"/>
      <c r="L31" s="23"/>
      <c r="M31" s="23">
        <v>252634.31</v>
      </c>
      <c r="N31" s="23">
        <v>0</v>
      </c>
      <c r="O31" s="23">
        <v>23484.080000000002</v>
      </c>
      <c r="P31" s="23">
        <v>4616.54</v>
      </c>
      <c r="Q31" s="23">
        <v>2220673.06</v>
      </c>
      <c r="R31" s="23">
        <v>2797226.12</v>
      </c>
      <c r="S31" s="23">
        <v>4444424.62</v>
      </c>
    </row>
    <row r="32" spans="1:19" ht="18.75" customHeight="1">
      <c r="A32" s="56" t="s">
        <v>75</v>
      </c>
      <c r="B32" s="89" t="s">
        <v>167</v>
      </c>
      <c r="C32" s="23"/>
      <c r="D32" s="23"/>
      <c r="E32" s="23"/>
      <c r="F32" s="23"/>
      <c r="G32" s="23"/>
      <c r="H32" s="23"/>
      <c r="I32" s="23"/>
      <c r="J32" s="23"/>
      <c r="K32" s="23"/>
      <c r="L32" s="23"/>
      <c r="M32" s="23">
        <v>10000</v>
      </c>
      <c r="N32" s="23">
        <v>10000</v>
      </c>
      <c r="O32" s="23">
        <v>10000</v>
      </c>
      <c r="P32" s="23">
        <v>10000</v>
      </c>
      <c r="Q32" s="23">
        <v>10000</v>
      </c>
      <c r="R32" s="23">
        <v>10000</v>
      </c>
      <c r="S32" s="23">
        <v>10000</v>
      </c>
    </row>
    <row r="33" spans="1:19" ht="18.75" customHeight="1">
      <c r="A33" s="56" t="s">
        <v>88</v>
      </c>
      <c r="B33" s="89" t="s">
        <v>168</v>
      </c>
      <c r="C33" s="23"/>
      <c r="D33" s="23"/>
      <c r="E33" s="23"/>
      <c r="F33" s="23"/>
      <c r="G33" s="23"/>
      <c r="H33" s="23"/>
      <c r="I33" s="23"/>
      <c r="J33" s="23"/>
      <c r="K33" s="23"/>
      <c r="L33" s="23"/>
      <c r="M33" s="23">
        <v>242634.31</v>
      </c>
      <c r="N33" s="23">
        <v>242634.31</v>
      </c>
      <c r="O33" s="23">
        <v>242634.31</v>
      </c>
      <c r="P33" s="23">
        <v>242634.31</v>
      </c>
      <c r="Q33" s="23">
        <v>2242634.31</v>
      </c>
      <c r="R33" s="23">
        <v>2551460.7400000002</v>
      </c>
      <c r="S33" s="23">
        <v>3164205.97</v>
      </c>
    </row>
    <row r="34" spans="1:19" ht="18.75" customHeight="1">
      <c r="A34" s="56" t="s">
        <v>99</v>
      </c>
      <c r="B34" s="89" t="s">
        <v>169</v>
      </c>
      <c r="C34" s="23"/>
      <c r="D34" s="23"/>
      <c r="E34" s="23"/>
      <c r="F34" s="23"/>
      <c r="G34" s="23"/>
      <c r="H34" s="23"/>
      <c r="I34" s="23"/>
      <c r="J34" s="23"/>
      <c r="K34" s="23"/>
      <c r="L34" s="23"/>
      <c r="M34" s="23">
        <v>0</v>
      </c>
      <c r="N34" s="23">
        <v>0</v>
      </c>
      <c r="O34" s="23">
        <v>0</v>
      </c>
      <c r="P34" s="23">
        <v>0</v>
      </c>
      <c r="Q34" s="23">
        <v>0</v>
      </c>
      <c r="R34" s="23">
        <v>0</v>
      </c>
      <c r="S34" s="23">
        <v>0</v>
      </c>
    </row>
    <row r="35" spans="1:19" ht="18.75" customHeight="1">
      <c r="A35" s="56" t="s">
        <v>100</v>
      </c>
      <c r="B35" s="89" t="s">
        <v>170</v>
      </c>
      <c r="C35" s="23"/>
      <c r="D35" s="23"/>
      <c r="E35" s="23"/>
      <c r="F35" s="23"/>
      <c r="G35" s="23"/>
      <c r="H35" s="23"/>
      <c r="I35" s="23"/>
      <c r="J35" s="23"/>
      <c r="K35" s="23"/>
      <c r="L35" s="23"/>
      <c r="M35" s="23">
        <v>0</v>
      </c>
      <c r="N35" s="23">
        <v>-544240.16999999876</v>
      </c>
      <c r="O35" s="23">
        <v>-229150.23</v>
      </c>
      <c r="P35" s="23">
        <v>-248017.77</v>
      </c>
      <c r="Q35" s="23">
        <v>0</v>
      </c>
      <c r="R35" s="23">
        <v>0</v>
      </c>
      <c r="S35" s="23">
        <v>0</v>
      </c>
    </row>
    <row r="36" spans="1:19" ht="18.75" customHeight="1">
      <c r="A36" s="56" t="s">
        <v>101</v>
      </c>
      <c r="B36" s="89" t="s">
        <v>171</v>
      </c>
      <c r="C36" s="23"/>
      <c r="D36" s="23"/>
      <c r="E36" s="23"/>
      <c r="F36" s="23"/>
      <c r="G36" s="23"/>
      <c r="H36" s="23"/>
      <c r="I36" s="23"/>
      <c r="J36" s="23"/>
      <c r="K36" s="23"/>
      <c r="L36" s="23"/>
      <c r="M36" s="23">
        <v>0</v>
      </c>
      <c r="N36" s="23">
        <v>0</v>
      </c>
      <c r="O36" s="23">
        <v>0</v>
      </c>
      <c r="P36" s="23">
        <v>0</v>
      </c>
      <c r="Q36" s="23">
        <v>306175.09999999998</v>
      </c>
      <c r="R36" s="23">
        <v>612745.23</v>
      </c>
      <c r="S36" s="23">
        <v>1689122.74</v>
      </c>
    </row>
    <row r="37" spans="1:19" ht="18.75" customHeight="1">
      <c r="A37" s="44">
        <v>2</v>
      </c>
      <c r="B37" s="89" t="s">
        <v>172</v>
      </c>
      <c r="C37" s="23"/>
      <c r="D37" s="23"/>
      <c r="E37" s="23"/>
      <c r="F37" s="23"/>
      <c r="G37" s="23"/>
      <c r="H37" s="23"/>
      <c r="I37" s="23"/>
      <c r="J37" s="23"/>
      <c r="K37" s="23"/>
      <c r="L37" s="23"/>
      <c r="M37" s="23">
        <v>815155</v>
      </c>
      <c r="N37" s="23">
        <v>1687639.21</v>
      </c>
      <c r="O37" s="23">
        <v>1683038.32</v>
      </c>
      <c r="P37" s="23">
        <v>1659993.02</v>
      </c>
      <c r="Q37" s="23">
        <v>1186247</v>
      </c>
      <c r="R37" s="23">
        <v>823418.5</v>
      </c>
      <c r="S37" s="23">
        <v>584305.6</v>
      </c>
    </row>
    <row r="38" spans="1:19" ht="18.75" customHeight="1">
      <c r="A38" s="44">
        <v>3</v>
      </c>
      <c r="B38" s="89" t="s">
        <v>173</v>
      </c>
      <c r="C38" s="23"/>
      <c r="D38" s="23"/>
      <c r="E38" s="23"/>
      <c r="F38" s="23"/>
      <c r="G38" s="23"/>
      <c r="H38" s="23"/>
      <c r="I38" s="23"/>
      <c r="J38" s="23"/>
      <c r="K38" s="23"/>
      <c r="L38" s="23"/>
      <c r="M38" s="23">
        <v>4627808.4800000004</v>
      </c>
      <c r="N38" s="23">
        <v>5640096.8799999999</v>
      </c>
      <c r="O38" s="23">
        <v>5264069.43</v>
      </c>
      <c r="P38" s="23">
        <v>6348961.0499999998</v>
      </c>
      <c r="Q38" s="23">
        <v>5565817.71</v>
      </c>
      <c r="R38" s="23">
        <v>5446668.2499999991</v>
      </c>
      <c r="S38" s="23">
        <v>6337317.7199999997</v>
      </c>
    </row>
    <row r="39" spans="1:19" ht="18.75" customHeight="1">
      <c r="A39" s="44">
        <v>4</v>
      </c>
      <c r="B39" s="89" t="s">
        <v>174</v>
      </c>
      <c r="C39" s="23"/>
      <c r="D39" s="23"/>
      <c r="E39" s="23"/>
      <c r="F39" s="23"/>
      <c r="G39" s="23"/>
      <c r="H39" s="23"/>
      <c r="I39" s="23"/>
      <c r="J39" s="23"/>
      <c r="K39" s="23"/>
      <c r="L39" s="23"/>
      <c r="M39" s="23">
        <v>0</v>
      </c>
      <c r="N39" s="23">
        <v>0</v>
      </c>
      <c r="O39" s="23">
        <v>0</v>
      </c>
      <c r="P39" s="23">
        <v>0</v>
      </c>
      <c r="Q39" s="23">
        <v>0</v>
      </c>
      <c r="R39" s="23">
        <v>0</v>
      </c>
      <c r="S39" s="23">
        <v>0</v>
      </c>
    </row>
    <row r="40" spans="1:19" ht="18.75" customHeight="1">
      <c r="A40" s="44">
        <v>5</v>
      </c>
      <c r="B40" s="89" t="s">
        <v>175</v>
      </c>
      <c r="C40" s="45"/>
      <c r="D40" s="45"/>
      <c r="E40" s="45"/>
      <c r="F40" s="45"/>
      <c r="G40" s="45"/>
      <c r="H40" s="45"/>
      <c r="I40" s="45"/>
      <c r="J40" s="45"/>
      <c r="K40" s="45"/>
      <c r="L40" s="45"/>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c r="D42" s="45"/>
      <c r="E42" s="45"/>
      <c r="F42" s="45"/>
      <c r="G42" s="45"/>
      <c r="H42" s="45"/>
      <c r="I42" s="45"/>
      <c r="J42" s="45"/>
      <c r="K42" s="45"/>
      <c r="L42" s="45"/>
      <c r="M42" s="45">
        <v>2552963.31</v>
      </c>
      <c r="N42" s="45">
        <v>1801838.57</v>
      </c>
      <c r="O42" s="45">
        <v>3526792.17</v>
      </c>
      <c r="P42" s="45">
        <v>3289691.08</v>
      </c>
      <c r="Q42" s="45">
        <v>3048251.5</v>
      </c>
      <c r="R42" s="45">
        <v>2802388.11</v>
      </c>
      <c r="S42" s="45">
        <v>2552013.89</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c r="D45" s="45"/>
      <c r="E45" s="45"/>
      <c r="F45" s="45"/>
      <c r="G45" s="45"/>
      <c r="H45" s="45"/>
      <c r="I45" s="45"/>
      <c r="J45" s="45"/>
      <c r="K45" s="45"/>
      <c r="L45" s="45"/>
      <c r="M45" s="45">
        <v>60215.970000000671</v>
      </c>
      <c r="N45" s="45">
        <v>7897812.7300000004</v>
      </c>
      <c r="O45" s="45">
        <v>8388532.9900000012</v>
      </c>
      <c r="P45" s="45">
        <v>8314253.4100000001</v>
      </c>
      <c r="Q45" s="45">
        <v>8207315.5700000003</v>
      </c>
      <c r="R45" s="45">
        <v>7211927.5700000003</v>
      </c>
      <c r="S45" s="45">
        <v>6976974.9399999995</v>
      </c>
    </row>
    <row r="46" spans="1:19" ht="39.950000000000003" customHeight="1">
      <c r="A46" s="94" t="s">
        <v>88</v>
      </c>
      <c r="B46" s="93" t="s">
        <v>187</v>
      </c>
      <c r="C46" s="45"/>
      <c r="D46" s="45"/>
      <c r="E46" s="45"/>
      <c r="F46" s="45"/>
      <c r="G46" s="45"/>
      <c r="H46" s="45"/>
      <c r="I46" s="45"/>
      <c r="J46" s="45"/>
      <c r="K46" s="45"/>
      <c r="L46" s="45"/>
      <c r="M46" s="45">
        <v>0</v>
      </c>
      <c r="N46" s="45">
        <v>7885658.7199999997</v>
      </c>
      <c r="O46" s="45">
        <v>8372580.7400000002</v>
      </c>
      <c r="P46" s="45">
        <v>8318331.9299999997</v>
      </c>
      <c r="Q46" s="45">
        <v>8200213.6600000001</v>
      </c>
      <c r="R46" s="45">
        <v>7204786.3899999997</v>
      </c>
      <c r="S46" s="45">
        <v>7149496.1700000009</v>
      </c>
    </row>
    <row r="47" spans="1:19" ht="60">
      <c r="A47" s="92" t="s">
        <v>201</v>
      </c>
      <c r="B47" s="93" t="s">
        <v>202</v>
      </c>
      <c r="C47" s="45"/>
      <c r="D47" s="45"/>
      <c r="E47" s="45"/>
      <c r="F47" s="45"/>
      <c r="G47" s="45"/>
      <c r="H47" s="45"/>
      <c r="I47" s="45"/>
      <c r="J47" s="45"/>
      <c r="K47" s="45"/>
      <c r="L47" s="45"/>
      <c r="M47" s="45"/>
      <c r="N47" s="45"/>
      <c r="O47" s="45"/>
      <c r="P47" s="45"/>
      <c r="Q47" s="45"/>
      <c r="R47" s="45"/>
      <c r="S47" s="45"/>
    </row>
    <row r="48" spans="1:19" ht="60">
      <c r="A48" s="92" t="s">
        <v>200</v>
      </c>
      <c r="B48" s="93" t="s">
        <v>214</v>
      </c>
      <c r="C48" s="45"/>
      <c r="D48" s="45"/>
      <c r="E48" s="45"/>
      <c r="F48" s="45"/>
      <c r="G48" s="45"/>
      <c r="H48" s="45"/>
      <c r="I48" s="45"/>
      <c r="J48" s="45"/>
      <c r="K48" s="45"/>
      <c r="L48" s="45"/>
      <c r="M48" s="45">
        <v>0</v>
      </c>
      <c r="N48" s="45">
        <v>9953.4800000000014</v>
      </c>
      <c r="O48" s="45">
        <v>17326.080000000002</v>
      </c>
      <c r="P48" s="45">
        <v>-64.900000000001455</v>
      </c>
      <c r="Q48" s="45">
        <v>-194.5</v>
      </c>
      <c r="R48" s="45">
        <v>-2790.4800000000032</v>
      </c>
      <c r="S48" s="45">
        <v>718.38</v>
      </c>
    </row>
    <row r="49" spans="1:19" ht="39.950000000000003" customHeight="1">
      <c r="A49" s="94" t="s">
        <v>100</v>
      </c>
      <c r="B49" s="93" t="s">
        <v>196</v>
      </c>
      <c r="C49" s="45"/>
      <c r="D49" s="45"/>
      <c r="E49" s="45"/>
      <c r="F49" s="45"/>
      <c r="G49" s="45"/>
      <c r="H49" s="45"/>
      <c r="I49" s="45"/>
      <c r="J49" s="45"/>
      <c r="K49" s="45"/>
      <c r="L49" s="45"/>
      <c r="M49" s="45"/>
      <c r="N49" s="45"/>
      <c r="O49" s="45"/>
      <c r="P49" s="45"/>
      <c r="Q49" s="45"/>
      <c r="R49" s="45"/>
      <c r="S49" s="45"/>
    </row>
    <row r="50" spans="1:19" ht="39.950000000000003" customHeight="1">
      <c r="A50" s="98" t="s">
        <v>96</v>
      </c>
      <c r="B50" s="97" t="s">
        <v>178</v>
      </c>
      <c r="C50" s="45"/>
      <c r="D50" s="45"/>
      <c r="E50" s="45"/>
      <c r="F50" s="45"/>
      <c r="G50" s="45"/>
      <c r="H50" s="45"/>
      <c r="I50" s="45"/>
      <c r="J50" s="45"/>
      <c r="K50" s="45"/>
      <c r="L50" s="45"/>
      <c r="M50" s="45">
        <v>695435.01</v>
      </c>
      <c r="N50" s="45">
        <v>698195.95</v>
      </c>
      <c r="O50" s="45">
        <v>654512.9</v>
      </c>
      <c r="P50" s="45">
        <v>534744.87</v>
      </c>
      <c r="Q50" s="45">
        <v>602139.87000000256</v>
      </c>
      <c r="R50" s="45">
        <v>727540.89999999967</v>
      </c>
      <c r="S50" s="45">
        <v>746877.99</v>
      </c>
    </row>
    <row r="51" spans="1:19" ht="39.950000000000003" customHeight="1">
      <c r="A51" s="98" t="s">
        <v>97</v>
      </c>
      <c r="B51" s="97" t="s">
        <v>177</v>
      </c>
      <c r="C51" s="45"/>
      <c r="D51" s="45"/>
      <c r="E51" s="45"/>
      <c r="F51" s="45"/>
      <c r="G51" s="45"/>
      <c r="H51" s="45"/>
      <c r="I51" s="45"/>
      <c r="J51" s="45"/>
      <c r="K51" s="45"/>
      <c r="L51" s="45"/>
      <c r="M51" s="45">
        <v>695435.01</v>
      </c>
      <c r="N51" s="45">
        <v>698195.95</v>
      </c>
      <c r="O51" s="45">
        <v>654512.9</v>
      </c>
      <c r="P51" s="45">
        <v>534744.87</v>
      </c>
      <c r="Q51" s="45">
        <v>606508.54</v>
      </c>
      <c r="R51" s="45">
        <v>738983.73</v>
      </c>
      <c r="S51" s="45">
        <v>733728.62</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v>319303.51</v>
      </c>
      <c r="N53" s="45">
        <v>338979.27</v>
      </c>
      <c r="O53" s="45">
        <v>254597.69</v>
      </c>
      <c r="P53" s="45">
        <v>324431.95</v>
      </c>
      <c r="Q53" s="45"/>
      <c r="R53" s="45">
        <v>203511.22</v>
      </c>
      <c r="S53" s="45">
        <v>231749.54</v>
      </c>
    </row>
    <row r="54" spans="1:19" ht="39.950000000000003" customHeight="1">
      <c r="A54" s="96" t="s">
        <v>98</v>
      </c>
      <c r="B54" s="95" t="s">
        <v>190</v>
      </c>
      <c r="C54" s="45"/>
      <c r="D54" s="45"/>
      <c r="E54" s="45"/>
      <c r="F54" s="45"/>
      <c r="G54" s="45"/>
      <c r="H54" s="45"/>
      <c r="I54" s="45"/>
      <c r="J54" s="45"/>
      <c r="K54" s="45"/>
      <c r="L54" s="45"/>
      <c r="M54" s="45">
        <v>291120.52</v>
      </c>
      <c r="N54" s="45">
        <v>414031.30000000005</v>
      </c>
      <c r="O54" s="45">
        <v>520368.76000000007</v>
      </c>
      <c r="P54" s="45">
        <v>480815.70999999996</v>
      </c>
      <c r="Q54" s="45">
        <v>238793.74</v>
      </c>
      <c r="R54" s="45">
        <v>318586.31000000006</v>
      </c>
      <c r="S54" s="45">
        <v>423127.98000000004</v>
      </c>
    </row>
    <row r="55" spans="1:19" ht="39.950000000000003" customHeight="1">
      <c r="A55" s="96" t="s">
        <v>102</v>
      </c>
      <c r="B55" s="95" t="s">
        <v>191</v>
      </c>
      <c r="C55" s="45"/>
      <c r="D55" s="45"/>
      <c r="E55" s="45"/>
      <c r="F55" s="45"/>
      <c r="G55" s="45"/>
      <c r="H55" s="45"/>
      <c r="I55" s="45"/>
      <c r="J55" s="45"/>
      <c r="K55" s="45"/>
      <c r="L55" s="45"/>
      <c r="M55" s="45">
        <v>398511.61</v>
      </c>
      <c r="N55" s="45">
        <v>405388.3</v>
      </c>
      <c r="O55" s="45">
        <v>475439.69</v>
      </c>
      <c r="P55" s="45">
        <v>385727.95</v>
      </c>
      <c r="Q55" s="45">
        <v>270900.04000000004</v>
      </c>
      <c r="R55" s="45">
        <v>471244.35</v>
      </c>
      <c r="S55" s="45">
        <v>569550.18999999994</v>
      </c>
    </row>
    <row r="56" spans="1:19" ht="39.950000000000003" customHeight="1">
      <c r="A56" s="96" t="s">
        <v>144</v>
      </c>
      <c r="B56" s="95" t="s">
        <v>179</v>
      </c>
      <c r="C56" s="45"/>
      <c r="D56" s="45"/>
      <c r="E56" s="45"/>
      <c r="F56" s="45"/>
      <c r="G56" s="45"/>
      <c r="H56" s="45"/>
      <c r="I56" s="45"/>
      <c r="J56" s="45"/>
      <c r="K56" s="45"/>
      <c r="L56" s="45"/>
      <c r="M56" s="45">
        <v>782925.92</v>
      </c>
      <c r="N56" s="45">
        <v>759595.01</v>
      </c>
      <c r="O56" s="45">
        <v>624442.86</v>
      </c>
      <c r="P56" s="45">
        <v>530341.1</v>
      </c>
      <c r="Q56" s="45">
        <v>400043.19</v>
      </c>
      <c r="R56" s="45">
        <v>457781.73</v>
      </c>
      <c r="S56" s="45">
        <v>691730.52</v>
      </c>
    </row>
    <row r="57" spans="1:19" ht="39.950000000000003" customHeight="1">
      <c r="A57" s="96" t="s">
        <v>145</v>
      </c>
      <c r="B57" s="95" t="s">
        <v>180</v>
      </c>
      <c r="C57" s="45"/>
      <c r="D57" s="45"/>
      <c r="E57" s="45"/>
      <c r="F57" s="45"/>
      <c r="G57" s="45"/>
      <c r="H57" s="45"/>
      <c r="I57" s="45"/>
      <c r="J57" s="45"/>
      <c r="K57" s="45"/>
      <c r="L57" s="45"/>
      <c r="M57" s="45">
        <v>1074046.44</v>
      </c>
      <c r="N57" s="45">
        <v>476728.17</v>
      </c>
      <c r="O57" s="45">
        <v>624442.86</v>
      </c>
      <c r="P57" s="45">
        <v>530341.1</v>
      </c>
      <c r="Q57" s="45">
        <v>408952.81000000075</v>
      </c>
      <c r="R57" s="45">
        <v>454483.08000000019</v>
      </c>
      <c r="S57" s="45">
        <v>691685.3</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c r="K60" s="45"/>
      <c r="L60" s="45"/>
      <c r="M60" s="45">
        <v>88251.27</v>
      </c>
      <c r="N60" s="45">
        <v>-23121.97</v>
      </c>
      <c r="O60" s="45">
        <v>86993.36</v>
      </c>
      <c r="P60" s="45">
        <v>787935.35</v>
      </c>
      <c r="Q60" s="45">
        <v>745905</v>
      </c>
      <c r="R60" s="45">
        <v>709155.55</v>
      </c>
      <c r="S60" s="45">
        <v>766520.22</v>
      </c>
    </row>
    <row r="61" spans="1:19" ht="39.950000000000003" customHeight="1">
      <c r="A61" s="99" t="s">
        <v>151</v>
      </c>
      <c r="B61" s="100" t="s">
        <v>184</v>
      </c>
      <c r="C61" s="45"/>
      <c r="D61" s="45"/>
      <c r="E61" s="45"/>
      <c r="F61" s="45"/>
      <c r="G61" s="45"/>
      <c r="H61" s="45"/>
      <c r="I61" s="45"/>
      <c r="J61" s="45"/>
      <c r="K61" s="45"/>
      <c r="L61" s="45"/>
      <c r="M61" s="45">
        <v>88251.26999999999</v>
      </c>
      <c r="N61" s="45">
        <v>-8625.7099999999991</v>
      </c>
      <c r="O61" s="45">
        <v>86993.36</v>
      </c>
      <c r="P61" s="45">
        <v>787935.35</v>
      </c>
      <c r="Q61" s="45">
        <v>746804.87</v>
      </c>
      <c r="R61" s="45">
        <v>710659.41000000015</v>
      </c>
      <c r="S61" s="45">
        <v>766355.54</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c r="K64" s="45"/>
      <c r="L64" s="45"/>
      <c r="M64" s="45"/>
      <c r="N64" s="45">
        <v>14221.64</v>
      </c>
      <c r="O64" s="45">
        <v>25636.85</v>
      </c>
      <c r="P64" s="45">
        <v>11366.73</v>
      </c>
      <c r="Q64" s="45">
        <v>14572.35</v>
      </c>
      <c r="R64" s="45">
        <v>20066.12</v>
      </c>
      <c r="S64" s="45">
        <v>6483.71</v>
      </c>
    </row>
    <row r="65" spans="1:19" ht="39.950000000000003" customHeight="1">
      <c r="A65" s="101" t="s">
        <v>155</v>
      </c>
      <c r="B65" s="102" t="s">
        <v>183</v>
      </c>
      <c r="C65" s="45"/>
      <c r="D65" s="45"/>
      <c r="E65" s="45"/>
      <c r="F65" s="45"/>
      <c r="G65" s="45"/>
      <c r="H65" s="45"/>
      <c r="I65" s="45"/>
      <c r="J65" s="45"/>
      <c r="K65" s="45"/>
      <c r="L65" s="45"/>
      <c r="M65" s="45"/>
      <c r="N65" s="45">
        <v>6098.04</v>
      </c>
      <c r="O65" s="45">
        <v>25636.85</v>
      </c>
      <c r="P65" s="45">
        <v>11366.73</v>
      </c>
      <c r="Q65" s="45">
        <v>14680.770000000066</v>
      </c>
      <c r="R65" s="45">
        <v>19350.400000000012</v>
      </c>
      <c r="S65" s="45">
        <v>6478.43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60" zoomScaleNormal="60" workbookViewId="0">
      <pane ySplit="2" topLeftCell="A3"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73528.22</v>
      </c>
      <c r="N19" s="107">
        <v>73528.22</v>
      </c>
      <c r="O19" s="107">
        <v>73528.22</v>
      </c>
      <c r="P19" s="107">
        <v>73528.22</v>
      </c>
      <c r="Q19" s="107">
        <v>73528.22</v>
      </c>
      <c r="R19" s="107">
        <v>73528.22</v>
      </c>
      <c r="S19" s="107">
        <v>73528.22</v>
      </c>
    </row>
    <row r="20" spans="2:19">
      <c r="B20" s="4">
        <v>2005</v>
      </c>
      <c r="C20" s="107">
        <v>0</v>
      </c>
      <c r="D20" s="107">
        <v>0</v>
      </c>
      <c r="E20" s="107">
        <v>0</v>
      </c>
      <c r="F20" s="107">
        <v>0</v>
      </c>
      <c r="G20" s="107">
        <v>0</v>
      </c>
      <c r="H20" s="107">
        <v>0</v>
      </c>
      <c r="I20" s="107">
        <v>0</v>
      </c>
      <c r="J20" s="107">
        <v>0</v>
      </c>
      <c r="K20" s="107">
        <v>0</v>
      </c>
      <c r="L20" s="107">
        <v>0</v>
      </c>
      <c r="M20" s="107">
        <v>369535.97</v>
      </c>
      <c r="N20" s="107">
        <v>369535.97</v>
      </c>
      <c r="O20" s="107">
        <v>369535.97</v>
      </c>
      <c r="P20" s="107">
        <v>369535.97</v>
      </c>
      <c r="Q20" s="107">
        <v>369535.97</v>
      </c>
      <c r="R20" s="107">
        <v>369535.97</v>
      </c>
      <c r="S20" s="107">
        <v>369535.97</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0</v>
      </c>
      <c r="E96" s="108">
        <f>SUM(E17:E95)</f>
        <v>0</v>
      </c>
      <c r="F96" s="108">
        <f>SUM(F16:F95)</f>
        <v>0</v>
      </c>
      <c r="G96" s="108">
        <f>SUM(G15:G95)</f>
        <v>0</v>
      </c>
      <c r="H96" s="108">
        <f>SUM(H9:H95)</f>
        <v>0</v>
      </c>
      <c r="I96" s="108">
        <f>SUM(I9:I95)</f>
        <v>0</v>
      </c>
      <c r="J96" s="108">
        <f t="shared" ref="J96:L96" si="0">SUM(J9:J95)</f>
        <v>0</v>
      </c>
      <c r="K96" s="108">
        <f>SUM(K9:K95)</f>
        <v>0</v>
      </c>
      <c r="L96" s="108">
        <f t="shared" si="0"/>
        <v>0</v>
      </c>
      <c r="M96" s="108">
        <f>SUM(M9:M95)</f>
        <v>443064.18999999994</v>
      </c>
      <c r="N96" s="109">
        <f>SUM(N5:N95)</f>
        <v>443064.18999999994</v>
      </c>
      <c r="O96" s="109">
        <f>SUM(O5:O95)</f>
        <v>443064.18999999994</v>
      </c>
      <c r="P96" s="109">
        <f>SUM(P5:P95)</f>
        <v>443064.18999999994</v>
      </c>
      <c r="Q96" s="109">
        <f>SUM(Q5:Q95)</f>
        <v>443064.18999999994</v>
      </c>
      <c r="R96" s="109">
        <f>SUM(R3:R95)</f>
        <v>443064.18999999994</v>
      </c>
      <c r="S96" s="109">
        <f>SUM(S3:S95)</f>
        <v>443064.18999999994</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0</v>
      </c>
      <c r="R191" s="109">
        <f>SUM(R98:R190)</f>
        <v>0</v>
      </c>
      <c r="S191" s="109">
        <f>SUM(S98:S190)</f>
        <v>0</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33711.379999999997</v>
      </c>
      <c r="N199" s="107">
        <v>33711.379999999997</v>
      </c>
      <c r="O199" s="107">
        <v>33711.379999999997</v>
      </c>
      <c r="P199" s="107">
        <v>33711.379999999997</v>
      </c>
      <c r="Q199" s="107">
        <v>33711.379999999997</v>
      </c>
      <c r="R199" s="107">
        <v>33711.379999999997</v>
      </c>
      <c r="S199" s="107">
        <v>33711.379999999997</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33711.379999999997</v>
      </c>
      <c r="N286" s="109">
        <f>SUM(N194:N285)</f>
        <v>33711.379999999997</v>
      </c>
      <c r="O286" s="109">
        <f>SUM(O194:O285)</f>
        <v>33711.379999999997</v>
      </c>
      <c r="P286" s="109">
        <f>SUM(P194:P285)</f>
        <v>33711.379999999997</v>
      </c>
      <c r="Q286" s="109">
        <f>SUM(Q194:Q285)</f>
        <v>33711.379999999997</v>
      </c>
      <c r="R286" s="109">
        <f>SUM(R193:R285)</f>
        <v>33711.379999999997</v>
      </c>
      <c r="S286" s="109">
        <f>SUM(S193:S285)</f>
        <v>33711.379999999997</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0</v>
      </c>
    </row>
    <row r="479" spans="1:19">
      <c r="A479" s="33"/>
      <c r="B479" s="4">
        <v>2021</v>
      </c>
      <c r="C479" s="105"/>
      <c r="D479" s="105"/>
      <c r="E479" s="105"/>
      <c r="F479" s="105"/>
      <c r="G479" s="105"/>
      <c r="H479" s="105"/>
      <c r="I479" s="105"/>
      <c r="J479" s="105"/>
      <c r="K479" s="105"/>
      <c r="L479" s="105"/>
      <c r="M479" s="105"/>
      <c r="N479" s="105"/>
      <c r="O479" s="105"/>
      <c r="P479" s="105"/>
      <c r="Q479" s="105"/>
      <c r="R479" s="107">
        <v>0</v>
      </c>
      <c r="S479" s="107">
        <v>0</v>
      </c>
    </row>
    <row r="480" spans="1:19">
      <c r="B480" s="4">
        <v>2020</v>
      </c>
      <c r="C480" s="105"/>
      <c r="D480" s="105"/>
      <c r="E480" s="105"/>
      <c r="F480" s="105"/>
      <c r="G480" s="105"/>
      <c r="H480" s="105"/>
      <c r="I480" s="105"/>
      <c r="J480" s="105"/>
      <c r="K480" s="105"/>
      <c r="L480" s="105"/>
      <c r="M480" s="105"/>
      <c r="N480" s="105"/>
      <c r="O480" s="105"/>
      <c r="P480" s="105"/>
      <c r="Q480" s="107">
        <v>0</v>
      </c>
      <c r="R480" s="107">
        <v>0</v>
      </c>
      <c r="S480" s="107">
        <v>0</v>
      </c>
    </row>
    <row r="481" spans="1:19">
      <c r="A481" s="35"/>
      <c r="B481" s="4">
        <v>2019</v>
      </c>
      <c r="C481" s="105"/>
      <c r="D481" s="105"/>
      <c r="E481" s="105"/>
      <c r="F481" s="105"/>
      <c r="G481" s="105"/>
      <c r="H481" s="105"/>
      <c r="I481" s="105"/>
      <c r="J481" s="105"/>
      <c r="K481" s="105"/>
      <c r="L481" s="105"/>
      <c r="M481" s="105"/>
      <c r="N481" s="105"/>
      <c r="O481" s="105"/>
      <c r="P481" s="107">
        <v>0</v>
      </c>
      <c r="Q481" s="107">
        <v>0</v>
      </c>
      <c r="R481" s="107">
        <v>0</v>
      </c>
      <c r="S481" s="107">
        <v>0</v>
      </c>
    </row>
    <row r="482" spans="1:19">
      <c r="A482" s="35"/>
      <c r="B482" s="4">
        <v>2018</v>
      </c>
      <c r="C482" s="105"/>
      <c r="D482" s="105"/>
      <c r="E482" s="105"/>
      <c r="F482" s="105"/>
      <c r="G482" s="105"/>
      <c r="H482" s="105"/>
      <c r="I482" s="105"/>
      <c r="J482" s="105"/>
      <c r="K482" s="105"/>
      <c r="L482" s="105"/>
      <c r="M482" s="105"/>
      <c r="N482" s="105"/>
      <c r="O482" s="107">
        <v>0</v>
      </c>
      <c r="P482" s="107">
        <v>0</v>
      </c>
      <c r="Q482" s="107">
        <v>0</v>
      </c>
      <c r="R482" s="107">
        <v>0</v>
      </c>
      <c r="S482" s="107">
        <v>0</v>
      </c>
    </row>
    <row r="483" spans="1:19">
      <c r="A483" s="35"/>
      <c r="B483" s="4">
        <v>2017</v>
      </c>
      <c r="C483" s="105"/>
      <c r="D483" s="105"/>
      <c r="E483" s="105"/>
      <c r="F483" s="105"/>
      <c r="G483" s="105"/>
      <c r="H483" s="105"/>
      <c r="I483" s="105"/>
      <c r="J483" s="105"/>
      <c r="K483" s="105"/>
      <c r="L483" s="105"/>
      <c r="M483" s="105"/>
      <c r="N483" s="107">
        <v>0</v>
      </c>
      <c r="O483" s="107">
        <v>0</v>
      </c>
      <c r="P483" s="107">
        <v>0</v>
      </c>
      <c r="Q483" s="107">
        <v>0</v>
      </c>
      <c r="R483" s="107">
        <v>0</v>
      </c>
      <c r="S483" s="107">
        <v>0</v>
      </c>
    </row>
    <row r="484" spans="1:19">
      <c r="B484" s="4">
        <v>2016</v>
      </c>
      <c r="C484" s="105"/>
      <c r="D484" s="105"/>
      <c r="E484" s="105"/>
      <c r="F484" s="105"/>
      <c r="G484" s="105"/>
      <c r="H484" s="105"/>
      <c r="I484" s="105"/>
      <c r="J484" s="105"/>
      <c r="K484" s="105"/>
      <c r="L484" s="105"/>
      <c r="M484" s="107">
        <v>0</v>
      </c>
      <c r="N484" s="107">
        <v>0</v>
      </c>
      <c r="O484" s="107">
        <v>0</v>
      </c>
      <c r="P484" s="107">
        <v>0</v>
      </c>
      <c r="Q484" s="107">
        <v>0</v>
      </c>
      <c r="R484" s="107">
        <v>0</v>
      </c>
      <c r="S484" s="107">
        <v>0</v>
      </c>
    </row>
    <row r="485" spans="1:19">
      <c r="B485" s="4">
        <v>2015</v>
      </c>
      <c r="C485" s="105"/>
      <c r="D485" s="105"/>
      <c r="E485" s="105"/>
      <c r="F485" s="105"/>
      <c r="G485" s="105"/>
      <c r="H485" s="105"/>
      <c r="I485" s="105"/>
      <c r="J485" s="105"/>
      <c r="K485" s="105"/>
      <c r="L485" s="107">
        <v>0</v>
      </c>
      <c r="M485" s="107">
        <v>0</v>
      </c>
      <c r="N485" s="107">
        <v>0</v>
      </c>
      <c r="O485" s="107">
        <v>0</v>
      </c>
      <c r="P485" s="107">
        <v>0</v>
      </c>
      <c r="Q485" s="107">
        <v>0</v>
      </c>
      <c r="R485" s="107">
        <v>0</v>
      </c>
      <c r="S485" s="107">
        <v>0</v>
      </c>
    </row>
    <row r="486" spans="1:19">
      <c r="B486" s="4">
        <v>2014</v>
      </c>
      <c r="C486" s="105"/>
      <c r="D486" s="105"/>
      <c r="E486" s="105"/>
      <c r="F486" s="105"/>
      <c r="G486" s="105"/>
      <c r="H486" s="105"/>
      <c r="I486" s="105"/>
      <c r="J486" s="105"/>
      <c r="K486" s="107">
        <v>0</v>
      </c>
      <c r="L486" s="107">
        <v>0</v>
      </c>
      <c r="M486" s="107">
        <v>0</v>
      </c>
      <c r="N486" s="107">
        <v>0</v>
      </c>
      <c r="O486" s="107">
        <v>0</v>
      </c>
      <c r="P486" s="107">
        <v>0</v>
      </c>
      <c r="Q486" s="107">
        <v>0</v>
      </c>
      <c r="R486" s="107">
        <v>0</v>
      </c>
      <c r="S486" s="107">
        <v>0</v>
      </c>
    </row>
    <row r="487" spans="1:19">
      <c r="B487" s="4">
        <v>2013</v>
      </c>
      <c r="C487" s="105"/>
      <c r="D487" s="105"/>
      <c r="E487" s="105"/>
      <c r="F487" s="105"/>
      <c r="G487" s="105"/>
      <c r="H487" s="105"/>
      <c r="I487" s="105"/>
      <c r="J487" s="107">
        <v>0</v>
      </c>
      <c r="K487" s="107">
        <v>0</v>
      </c>
      <c r="L487" s="107">
        <v>0</v>
      </c>
      <c r="M487" s="107">
        <v>0</v>
      </c>
      <c r="N487" s="107">
        <v>0</v>
      </c>
      <c r="O487" s="107">
        <v>0</v>
      </c>
      <c r="P487" s="107">
        <v>0</v>
      </c>
      <c r="Q487" s="107">
        <v>0</v>
      </c>
      <c r="R487" s="107">
        <v>0</v>
      </c>
      <c r="S487" s="107">
        <v>0</v>
      </c>
    </row>
    <row r="488" spans="1:19">
      <c r="B488" s="4">
        <v>2012</v>
      </c>
      <c r="C488" s="105"/>
      <c r="D488" s="105"/>
      <c r="E488" s="105"/>
      <c r="F488" s="105"/>
      <c r="G488" s="105"/>
      <c r="H488" s="105"/>
      <c r="I488" s="107">
        <v>0</v>
      </c>
      <c r="J488" s="107">
        <v>0</v>
      </c>
      <c r="K488" s="107">
        <v>0</v>
      </c>
      <c r="L488" s="107">
        <v>0</v>
      </c>
      <c r="M488" s="107">
        <v>0</v>
      </c>
      <c r="N488" s="107">
        <v>0</v>
      </c>
      <c r="O488" s="107">
        <v>0</v>
      </c>
      <c r="P488" s="107">
        <v>0</v>
      </c>
      <c r="Q488" s="107">
        <v>0</v>
      </c>
      <c r="R488" s="107">
        <v>0</v>
      </c>
      <c r="S488" s="107">
        <v>0</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0</v>
      </c>
      <c r="R489" s="107">
        <v>0</v>
      </c>
      <c r="S489" s="107">
        <v>0</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0</v>
      </c>
      <c r="R490" s="107">
        <v>0</v>
      </c>
      <c r="S490" s="107">
        <v>0</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0</v>
      </c>
      <c r="R491" s="107">
        <v>0</v>
      </c>
      <c r="S491" s="107">
        <v>0</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0</v>
      </c>
      <c r="P493" s="107">
        <v>0</v>
      </c>
      <c r="Q493" s="107">
        <v>0</v>
      </c>
      <c r="R493" s="107">
        <v>0</v>
      </c>
      <c r="S493" s="107">
        <v>0</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0</v>
      </c>
      <c r="P494" s="107">
        <v>0</v>
      </c>
      <c r="Q494" s="107">
        <v>0</v>
      </c>
      <c r="R494" s="107">
        <v>0</v>
      </c>
      <c r="S494" s="107">
        <v>0</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0</v>
      </c>
      <c r="D496" s="107">
        <v>0</v>
      </c>
      <c r="E496" s="107">
        <v>0</v>
      </c>
      <c r="F496" s="107">
        <v>0</v>
      </c>
      <c r="G496" s="107">
        <v>0</v>
      </c>
      <c r="H496" s="107">
        <v>0</v>
      </c>
      <c r="I496" s="107">
        <v>0</v>
      </c>
      <c r="J496" s="107">
        <v>0</v>
      </c>
      <c r="K496" s="107">
        <v>0</v>
      </c>
      <c r="L496" s="107">
        <v>0</v>
      </c>
      <c r="M496" s="107">
        <v>0</v>
      </c>
      <c r="N496" s="107">
        <v>0</v>
      </c>
      <c r="O496" s="107">
        <v>0</v>
      </c>
      <c r="P496" s="107">
        <v>0</v>
      </c>
      <c r="Q496" s="107">
        <v>0</v>
      </c>
      <c r="R496" s="107">
        <v>0</v>
      </c>
      <c r="S496" s="107">
        <v>0</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0</v>
      </c>
      <c r="D571" s="108">
        <f>SUM(D493:D570)</f>
        <v>0</v>
      </c>
      <c r="E571" s="108">
        <f>SUM(E492:E570)</f>
        <v>0</v>
      </c>
      <c r="F571" s="108">
        <f>SUM(F491:F570)</f>
        <v>0</v>
      </c>
      <c r="G571" s="108">
        <f>SUM(G490:G570)</f>
        <v>0</v>
      </c>
      <c r="H571" s="108">
        <f>SUM(H484:H570)</f>
        <v>0</v>
      </c>
      <c r="I571" s="108">
        <f>SUM(I484:I570)</f>
        <v>0</v>
      </c>
      <c r="J571" s="108">
        <f t="shared" ref="J571" si="7">SUM(J484:J570)</f>
        <v>0</v>
      </c>
      <c r="K571" s="108">
        <f>SUM(K484:K570)</f>
        <v>0</v>
      </c>
      <c r="L571" s="108">
        <f t="shared" ref="L571" si="8">SUM(L484:L570)</f>
        <v>0</v>
      </c>
      <c r="M571" s="108">
        <f>SUM(M484:M570)</f>
        <v>0</v>
      </c>
      <c r="N571" s="109">
        <f>SUM(N479:N570)</f>
        <v>0</v>
      </c>
      <c r="O571" s="109">
        <f>SUM(O479:O570)</f>
        <v>0</v>
      </c>
      <c r="P571" s="109">
        <f>SUM(P479:P570)</f>
        <v>0</v>
      </c>
      <c r="Q571" s="109">
        <f>SUM(Q479:Q570)</f>
        <v>0</v>
      </c>
      <c r="R571" s="109">
        <f>SUM(R478:R570)</f>
        <v>0</v>
      </c>
      <c r="S571" s="109">
        <f>SUM(S478:S570)</f>
        <v>0</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0</v>
      </c>
    </row>
    <row r="574" spans="1:19">
      <c r="A574" s="33"/>
      <c r="B574" s="4">
        <v>2021</v>
      </c>
      <c r="C574" s="105"/>
      <c r="D574" s="105"/>
      <c r="E574" s="105"/>
      <c r="F574" s="105"/>
      <c r="G574" s="105"/>
      <c r="H574" s="105"/>
      <c r="I574" s="105"/>
      <c r="J574" s="105"/>
      <c r="K574" s="105"/>
      <c r="L574" s="105"/>
      <c r="M574" s="105"/>
      <c r="N574" s="105"/>
      <c r="O574" s="105"/>
      <c r="P574" s="105"/>
      <c r="Q574" s="105"/>
      <c r="R574" s="107">
        <v>0</v>
      </c>
      <c r="S574" s="107">
        <v>0</v>
      </c>
    </row>
    <row r="575" spans="1:19">
      <c r="B575" s="4">
        <v>2020</v>
      </c>
      <c r="C575" s="105"/>
      <c r="D575" s="105"/>
      <c r="E575" s="105"/>
      <c r="F575" s="105"/>
      <c r="G575" s="105"/>
      <c r="H575" s="105"/>
      <c r="I575" s="105"/>
      <c r="J575" s="105"/>
      <c r="K575" s="105"/>
      <c r="L575" s="105"/>
      <c r="M575" s="105"/>
      <c r="N575" s="105"/>
      <c r="O575" s="105"/>
      <c r="P575" s="105"/>
      <c r="Q575" s="107">
        <v>0</v>
      </c>
      <c r="R575" s="107">
        <v>0</v>
      </c>
      <c r="S575" s="107">
        <v>0</v>
      </c>
    </row>
    <row r="576" spans="1:19">
      <c r="A576" s="35"/>
      <c r="B576" s="4">
        <v>2019</v>
      </c>
      <c r="C576" s="105"/>
      <c r="D576" s="105"/>
      <c r="E576" s="105"/>
      <c r="F576" s="105"/>
      <c r="G576" s="105"/>
      <c r="H576" s="105"/>
      <c r="I576" s="105"/>
      <c r="J576" s="105"/>
      <c r="K576" s="105"/>
      <c r="L576" s="105"/>
      <c r="M576" s="105"/>
      <c r="N576" s="105"/>
      <c r="O576" s="105"/>
      <c r="P576" s="107">
        <v>0</v>
      </c>
      <c r="Q576" s="107">
        <v>0</v>
      </c>
      <c r="R576" s="107">
        <v>0</v>
      </c>
      <c r="S576" s="107">
        <v>0</v>
      </c>
    </row>
    <row r="577" spans="1:19">
      <c r="A577" s="35"/>
      <c r="B577" s="4">
        <v>2018</v>
      </c>
      <c r="C577" s="105"/>
      <c r="D577" s="105"/>
      <c r="E577" s="105"/>
      <c r="F577" s="105"/>
      <c r="G577" s="105"/>
      <c r="H577" s="105"/>
      <c r="I577" s="105"/>
      <c r="J577" s="105"/>
      <c r="K577" s="105"/>
      <c r="L577" s="105"/>
      <c r="M577" s="105"/>
      <c r="N577" s="105"/>
      <c r="O577" s="107">
        <v>0</v>
      </c>
      <c r="P577" s="107">
        <v>0</v>
      </c>
      <c r="Q577" s="107">
        <v>0</v>
      </c>
      <c r="R577" s="107">
        <v>0</v>
      </c>
      <c r="S577" s="107">
        <v>0</v>
      </c>
    </row>
    <row r="578" spans="1:19">
      <c r="A578" s="35"/>
      <c r="B578" s="4">
        <v>2017</v>
      </c>
      <c r="C578" s="105"/>
      <c r="D578" s="105"/>
      <c r="E578" s="105"/>
      <c r="F578" s="105"/>
      <c r="G578" s="105"/>
      <c r="H578" s="105"/>
      <c r="I578" s="105"/>
      <c r="J578" s="105"/>
      <c r="K578" s="105"/>
      <c r="L578" s="105"/>
      <c r="M578" s="105"/>
      <c r="N578" s="107">
        <v>0</v>
      </c>
      <c r="O578" s="107">
        <v>0</v>
      </c>
      <c r="P578" s="107">
        <v>0</v>
      </c>
      <c r="Q578" s="107">
        <v>0</v>
      </c>
      <c r="R578" s="107">
        <v>0</v>
      </c>
      <c r="S578" s="107">
        <v>0</v>
      </c>
    </row>
    <row r="579" spans="1:19">
      <c r="B579" s="4">
        <v>2016</v>
      </c>
      <c r="C579" s="105"/>
      <c r="D579" s="105"/>
      <c r="E579" s="105"/>
      <c r="F579" s="105"/>
      <c r="G579" s="105"/>
      <c r="H579" s="105"/>
      <c r="I579" s="105"/>
      <c r="J579" s="105"/>
      <c r="K579" s="105"/>
      <c r="L579" s="105"/>
      <c r="M579" s="107">
        <v>0</v>
      </c>
      <c r="N579" s="107">
        <v>0</v>
      </c>
      <c r="O579" s="107">
        <v>0</v>
      </c>
      <c r="P579" s="107">
        <v>0</v>
      </c>
      <c r="Q579" s="107">
        <v>0</v>
      </c>
      <c r="R579" s="107">
        <v>0</v>
      </c>
      <c r="S579" s="107">
        <v>0</v>
      </c>
    </row>
    <row r="580" spans="1:19">
      <c r="B580" s="4">
        <v>2015</v>
      </c>
      <c r="C580" s="105"/>
      <c r="D580" s="105"/>
      <c r="E580" s="105"/>
      <c r="F580" s="105"/>
      <c r="G580" s="105"/>
      <c r="H580" s="105"/>
      <c r="I580" s="105"/>
      <c r="J580" s="105"/>
      <c r="K580" s="105"/>
      <c r="L580" s="107">
        <v>0</v>
      </c>
      <c r="M580" s="107">
        <v>0</v>
      </c>
      <c r="N580" s="107">
        <v>0</v>
      </c>
      <c r="O580" s="107">
        <v>0</v>
      </c>
      <c r="P580" s="107">
        <v>0</v>
      </c>
      <c r="Q580" s="107">
        <v>0</v>
      </c>
      <c r="R580" s="107">
        <v>0</v>
      </c>
      <c r="S580" s="107">
        <v>0</v>
      </c>
    </row>
    <row r="581" spans="1:19">
      <c r="B581" s="4">
        <v>2014</v>
      </c>
      <c r="C581" s="105"/>
      <c r="D581" s="105"/>
      <c r="E581" s="105"/>
      <c r="F581" s="105"/>
      <c r="G581" s="105"/>
      <c r="H581" s="105"/>
      <c r="I581" s="105"/>
      <c r="J581" s="105"/>
      <c r="K581" s="107">
        <v>0</v>
      </c>
      <c r="L581" s="107">
        <v>0</v>
      </c>
      <c r="M581" s="107">
        <v>0</v>
      </c>
      <c r="N581" s="107">
        <v>0</v>
      </c>
      <c r="O581" s="107">
        <v>0</v>
      </c>
      <c r="P581" s="107">
        <v>0</v>
      </c>
      <c r="Q581" s="107">
        <v>0</v>
      </c>
      <c r="R581" s="107">
        <v>0</v>
      </c>
      <c r="S581" s="107">
        <v>0</v>
      </c>
    </row>
    <row r="582" spans="1:19">
      <c r="B582" s="4">
        <v>2013</v>
      </c>
      <c r="C582" s="105"/>
      <c r="D582" s="105"/>
      <c r="E582" s="105"/>
      <c r="F582" s="105"/>
      <c r="G582" s="105"/>
      <c r="H582" s="105"/>
      <c r="I582" s="105"/>
      <c r="J582" s="107">
        <v>0</v>
      </c>
      <c r="K582" s="107">
        <v>0</v>
      </c>
      <c r="L582" s="107">
        <v>0</v>
      </c>
      <c r="M582" s="107">
        <v>0</v>
      </c>
      <c r="N582" s="107">
        <v>0</v>
      </c>
      <c r="O582" s="107">
        <v>0</v>
      </c>
      <c r="P582" s="107">
        <v>0</v>
      </c>
      <c r="Q582" s="107">
        <v>0</v>
      </c>
      <c r="R582" s="107">
        <v>0</v>
      </c>
      <c r="S582" s="107">
        <v>0</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0</v>
      </c>
      <c r="R584" s="107">
        <v>0</v>
      </c>
      <c r="S584" s="107">
        <v>0</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0</v>
      </c>
      <c r="R586" s="107">
        <v>0</v>
      </c>
      <c r="S586" s="107">
        <v>0</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0</v>
      </c>
      <c r="R588" s="107">
        <v>0</v>
      </c>
      <c r="S588" s="107">
        <v>0</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0</v>
      </c>
      <c r="D590" s="107">
        <v>0</v>
      </c>
      <c r="E590" s="107">
        <v>0</v>
      </c>
      <c r="F590" s="107">
        <v>0</v>
      </c>
      <c r="G590" s="107">
        <v>0</v>
      </c>
      <c r="H590" s="107">
        <v>0</v>
      </c>
      <c r="I590" s="107">
        <v>0</v>
      </c>
      <c r="J590" s="107">
        <v>0</v>
      </c>
      <c r="K590" s="107">
        <v>0</v>
      </c>
      <c r="L590" s="107">
        <v>0</v>
      </c>
      <c r="M590" s="107">
        <v>0</v>
      </c>
      <c r="N590" s="107">
        <v>0</v>
      </c>
      <c r="O590" s="107">
        <v>0</v>
      </c>
      <c r="P590" s="107">
        <v>0</v>
      </c>
      <c r="Q590" s="107">
        <v>0</v>
      </c>
      <c r="R590" s="107">
        <v>0</v>
      </c>
      <c r="S590" s="107">
        <v>0</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0</v>
      </c>
      <c r="P593" s="107">
        <v>0</v>
      </c>
      <c r="Q593" s="107">
        <v>0</v>
      </c>
      <c r="R593" s="107">
        <v>0</v>
      </c>
      <c r="S593" s="107">
        <v>0</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0</v>
      </c>
      <c r="D666" s="108">
        <f>SUM(D588:D665)</f>
        <v>0</v>
      </c>
      <c r="E666" s="108">
        <f>SUM(E587:E665)</f>
        <v>0</v>
      </c>
      <c r="F666" s="108">
        <f>SUM(F586:F665)</f>
        <v>0</v>
      </c>
      <c r="G666" s="108">
        <f>SUM(G585:G665)</f>
        <v>0</v>
      </c>
      <c r="H666" s="108">
        <f>SUM(H579:H665)</f>
        <v>0</v>
      </c>
      <c r="I666" s="108">
        <f>SUM(I579:I665)</f>
        <v>0</v>
      </c>
      <c r="J666" s="108">
        <f t="shared" ref="J666" si="9">SUM(J579:J665)</f>
        <v>0</v>
      </c>
      <c r="K666" s="108">
        <f>SUM(K579:K665)</f>
        <v>0</v>
      </c>
      <c r="L666" s="108">
        <f t="shared" ref="L666" si="10">SUM(L579:L665)</f>
        <v>0</v>
      </c>
      <c r="M666" s="108">
        <f>SUM(M579:M665)</f>
        <v>0</v>
      </c>
      <c r="N666" s="109">
        <f>SUM(N574:N665)</f>
        <v>0</v>
      </c>
      <c r="O666" s="109">
        <f>SUM(O574:O665)</f>
        <v>0</v>
      </c>
      <c r="P666" s="109">
        <f>SUM(P574:P665)</f>
        <v>0</v>
      </c>
      <c r="Q666" s="109">
        <f>SUM(Q574:Q665)</f>
        <v>0</v>
      </c>
      <c r="R666" s="109">
        <f>SUM(R573:R665)</f>
        <v>0</v>
      </c>
      <c r="S666" s="109">
        <f>SUM(S573:S665)</f>
        <v>0</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0</v>
      </c>
    </row>
    <row r="764" spans="1:19">
      <c r="A764" s="33"/>
      <c r="B764" s="4">
        <v>2021</v>
      </c>
      <c r="C764" s="105"/>
      <c r="D764" s="105"/>
      <c r="E764" s="105"/>
      <c r="F764" s="105"/>
      <c r="G764" s="105"/>
      <c r="H764" s="105"/>
      <c r="I764" s="105"/>
      <c r="J764" s="105"/>
      <c r="K764" s="105"/>
      <c r="L764" s="105"/>
      <c r="M764" s="105"/>
      <c r="N764" s="105"/>
      <c r="O764" s="105"/>
      <c r="P764" s="105"/>
      <c r="Q764" s="105"/>
      <c r="R764" s="107">
        <v>0</v>
      </c>
      <c r="S764" s="107">
        <v>0</v>
      </c>
    </row>
    <row r="765" spans="1:19">
      <c r="B765" s="4">
        <v>2020</v>
      </c>
      <c r="C765" s="105"/>
      <c r="D765" s="105"/>
      <c r="E765" s="105"/>
      <c r="F765" s="105"/>
      <c r="G765" s="105"/>
      <c r="H765" s="105"/>
      <c r="I765" s="105"/>
      <c r="J765" s="105"/>
      <c r="K765" s="105"/>
      <c r="L765" s="105"/>
      <c r="M765" s="105"/>
      <c r="N765" s="105"/>
      <c r="O765" s="105"/>
      <c r="P765" s="105"/>
      <c r="Q765" s="107">
        <v>0</v>
      </c>
      <c r="R765" s="107">
        <v>0</v>
      </c>
      <c r="S765" s="107">
        <v>0</v>
      </c>
    </row>
    <row r="766" spans="1:19">
      <c r="A766" s="35"/>
      <c r="B766" s="4">
        <v>2019</v>
      </c>
      <c r="C766" s="105"/>
      <c r="D766" s="105"/>
      <c r="E766" s="105"/>
      <c r="F766" s="105"/>
      <c r="G766" s="105"/>
      <c r="H766" s="105"/>
      <c r="I766" s="105"/>
      <c r="J766" s="105"/>
      <c r="K766" s="105"/>
      <c r="L766" s="105"/>
      <c r="M766" s="105"/>
      <c r="N766" s="105"/>
      <c r="O766" s="105"/>
      <c r="P766" s="107">
        <v>0</v>
      </c>
      <c r="Q766" s="107">
        <v>0</v>
      </c>
      <c r="R766" s="107">
        <v>0</v>
      </c>
      <c r="S766" s="107">
        <v>0</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0</v>
      </c>
      <c r="O768" s="107">
        <v>0</v>
      </c>
      <c r="P768" s="107">
        <v>0</v>
      </c>
      <c r="Q768" s="107">
        <v>0</v>
      </c>
      <c r="R768" s="107">
        <v>0</v>
      </c>
      <c r="S768" s="107">
        <v>0</v>
      </c>
    </row>
    <row r="769" spans="2:19">
      <c r="B769" s="4">
        <v>2016</v>
      </c>
      <c r="C769" s="105"/>
      <c r="D769" s="105"/>
      <c r="E769" s="105"/>
      <c r="F769" s="105"/>
      <c r="G769" s="105"/>
      <c r="H769" s="105"/>
      <c r="I769" s="105"/>
      <c r="J769" s="105"/>
      <c r="K769" s="105"/>
      <c r="L769" s="105"/>
      <c r="M769" s="107">
        <v>0</v>
      </c>
      <c r="N769" s="107">
        <v>0</v>
      </c>
      <c r="O769" s="107">
        <v>0</v>
      </c>
      <c r="P769" s="107">
        <v>0</v>
      </c>
      <c r="Q769" s="107">
        <v>0</v>
      </c>
      <c r="R769" s="107">
        <v>0</v>
      </c>
      <c r="S769" s="107">
        <v>0</v>
      </c>
    </row>
    <row r="770" spans="2:19">
      <c r="B770" s="4">
        <v>2015</v>
      </c>
      <c r="C770" s="105"/>
      <c r="D770" s="105"/>
      <c r="E770" s="105"/>
      <c r="F770" s="105"/>
      <c r="G770" s="105"/>
      <c r="H770" s="105"/>
      <c r="I770" s="105"/>
      <c r="J770" s="105"/>
      <c r="K770" s="105"/>
      <c r="L770" s="107">
        <v>0</v>
      </c>
      <c r="M770" s="107">
        <v>0</v>
      </c>
      <c r="N770" s="107">
        <v>0</v>
      </c>
      <c r="O770" s="107">
        <v>0</v>
      </c>
      <c r="P770" s="107">
        <v>0</v>
      </c>
      <c r="Q770" s="107">
        <v>0</v>
      </c>
      <c r="R770" s="107">
        <v>0</v>
      </c>
      <c r="S770" s="107">
        <v>0</v>
      </c>
    </row>
    <row r="771" spans="2:19">
      <c r="B771" s="4">
        <v>2014</v>
      </c>
      <c r="C771" s="105"/>
      <c r="D771" s="105"/>
      <c r="E771" s="105"/>
      <c r="F771" s="105"/>
      <c r="G771" s="105"/>
      <c r="H771" s="105"/>
      <c r="I771" s="105"/>
      <c r="J771" s="105"/>
      <c r="K771" s="107">
        <v>0</v>
      </c>
      <c r="L771" s="107">
        <v>0</v>
      </c>
      <c r="M771" s="107">
        <v>0</v>
      </c>
      <c r="N771" s="107">
        <v>0</v>
      </c>
      <c r="O771" s="107">
        <v>0</v>
      </c>
      <c r="P771" s="107">
        <v>0</v>
      </c>
      <c r="Q771" s="107">
        <v>0</v>
      </c>
      <c r="R771" s="107">
        <v>0</v>
      </c>
      <c r="S771" s="107">
        <v>0</v>
      </c>
    </row>
    <row r="772" spans="2:19">
      <c r="B772" s="4">
        <v>2013</v>
      </c>
      <c r="C772" s="105"/>
      <c r="D772" s="105"/>
      <c r="E772" s="105"/>
      <c r="F772" s="105"/>
      <c r="G772" s="105"/>
      <c r="H772" s="105"/>
      <c r="I772" s="105"/>
      <c r="J772" s="107">
        <v>0</v>
      </c>
      <c r="K772" s="107">
        <v>0</v>
      </c>
      <c r="L772" s="107">
        <v>0</v>
      </c>
      <c r="M772" s="107">
        <v>0</v>
      </c>
      <c r="N772" s="107">
        <v>0</v>
      </c>
      <c r="O772" s="107">
        <v>0</v>
      </c>
      <c r="P772" s="107">
        <v>0</v>
      </c>
      <c r="Q772" s="107">
        <v>0</v>
      </c>
      <c r="R772" s="107">
        <v>0</v>
      </c>
      <c r="S772" s="107">
        <v>0</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0</v>
      </c>
      <c r="R773" s="107">
        <v>0</v>
      </c>
      <c r="S773" s="107">
        <v>0</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0</v>
      </c>
      <c r="R775" s="107">
        <v>0</v>
      </c>
      <c r="S775" s="107">
        <v>0</v>
      </c>
    </row>
    <row r="776" spans="2:19">
      <c r="B776" s="4">
        <v>2009</v>
      </c>
      <c r="C776" s="105"/>
      <c r="D776" s="105"/>
      <c r="E776" s="105"/>
      <c r="F776" s="107">
        <v>0</v>
      </c>
      <c r="G776" s="107">
        <v>0</v>
      </c>
      <c r="H776" s="107">
        <v>0</v>
      </c>
      <c r="I776" s="107">
        <v>0</v>
      </c>
      <c r="J776" s="107">
        <v>0</v>
      </c>
      <c r="K776" s="107">
        <v>0</v>
      </c>
      <c r="L776" s="107">
        <v>0</v>
      </c>
      <c r="M776" s="107">
        <v>0</v>
      </c>
      <c r="N776" s="107">
        <v>0</v>
      </c>
      <c r="O776" s="107">
        <v>0</v>
      </c>
      <c r="P776" s="107">
        <v>0</v>
      </c>
      <c r="Q776" s="107">
        <v>0</v>
      </c>
      <c r="R776" s="107">
        <v>0</v>
      </c>
      <c r="S776" s="107">
        <v>0</v>
      </c>
    </row>
    <row r="777" spans="2:19">
      <c r="B777" s="4">
        <v>2008</v>
      </c>
      <c r="C777" s="105"/>
      <c r="D777" s="105"/>
      <c r="E777" s="107">
        <v>0</v>
      </c>
      <c r="F777" s="107">
        <v>0</v>
      </c>
      <c r="G777" s="107">
        <v>0</v>
      </c>
      <c r="H777" s="107">
        <v>0</v>
      </c>
      <c r="I777" s="107">
        <v>0</v>
      </c>
      <c r="J777" s="107">
        <v>0</v>
      </c>
      <c r="K777" s="107">
        <v>0</v>
      </c>
      <c r="L777" s="107">
        <v>0</v>
      </c>
      <c r="M777" s="107">
        <v>0</v>
      </c>
      <c r="N777" s="107">
        <v>0</v>
      </c>
      <c r="O777" s="107">
        <v>0</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0</v>
      </c>
      <c r="D779" s="107">
        <v>0</v>
      </c>
      <c r="E779" s="107">
        <v>0</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0</v>
      </c>
      <c r="D856" s="108">
        <f>SUM(D778:D855)</f>
        <v>0</v>
      </c>
      <c r="E856" s="108">
        <f>SUM(E777:E855)</f>
        <v>0</v>
      </c>
      <c r="F856" s="108">
        <f>SUM(F776:F855)</f>
        <v>0</v>
      </c>
      <c r="G856" s="108">
        <f>SUM(G775:G855)</f>
        <v>0</v>
      </c>
      <c r="H856" s="108">
        <f>SUM(H769:H855)</f>
        <v>0</v>
      </c>
      <c r="I856" s="108">
        <f>SUM(I769:I855)</f>
        <v>0</v>
      </c>
      <c r="J856" s="108">
        <f t="shared" ref="J856" si="13">SUM(J769:J855)</f>
        <v>0</v>
      </c>
      <c r="K856" s="108">
        <f>SUM(K769:K855)</f>
        <v>0</v>
      </c>
      <c r="L856" s="108">
        <f t="shared" ref="L856" si="14">SUM(L769:L855)</f>
        <v>0</v>
      </c>
      <c r="M856" s="108">
        <f>SUM(M769:M855)</f>
        <v>0</v>
      </c>
      <c r="N856" s="109">
        <f>SUM(N764:N855)</f>
        <v>0</v>
      </c>
      <c r="O856" s="109">
        <f>SUM(O764:O855)</f>
        <v>0</v>
      </c>
      <c r="P856" s="109">
        <f>SUM(P764:P855)</f>
        <v>0</v>
      </c>
      <c r="Q856" s="109">
        <f>SUM(Q764:Q855)</f>
        <v>0</v>
      </c>
      <c r="R856" s="109">
        <f>SUM(R763:R855)</f>
        <v>0</v>
      </c>
      <c r="S856" s="109">
        <f>SUM(S763:S855)</f>
        <v>0</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0</v>
      </c>
    </row>
    <row r="859" spans="1:19">
      <c r="A859" s="33"/>
      <c r="B859" s="4">
        <v>2021</v>
      </c>
      <c r="C859" s="105"/>
      <c r="D859" s="105"/>
      <c r="E859" s="105"/>
      <c r="F859" s="105"/>
      <c r="G859" s="105"/>
      <c r="H859" s="105"/>
      <c r="I859" s="105"/>
      <c r="J859" s="105"/>
      <c r="K859" s="105"/>
      <c r="L859" s="105"/>
      <c r="M859" s="105"/>
      <c r="N859" s="105"/>
      <c r="O859" s="105"/>
      <c r="P859" s="105"/>
      <c r="Q859" s="105"/>
      <c r="R859" s="107">
        <v>0</v>
      </c>
      <c r="S859" s="107">
        <v>0</v>
      </c>
    </row>
    <row r="860" spans="1:19">
      <c r="B860" s="4">
        <v>2020</v>
      </c>
      <c r="C860" s="105"/>
      <c r="D860" s="105"/>
      <c r="E860" s="105"/>
      <c r="F860" s="105"/>
      <c r="G860" s="105"/>
      <c r="H860" s="105"/>
      <c r="I860" s="105"/>
      <c r="J860" s="105"/>
      <c r="K860" s="105"/>
      <c r="L860" s="105"/>
      <c r="M860" s="105"/>
      <c r="N860" s="105"/>
      <c r="O860" s="105"/>
      <c r="P860" s="105"/>
      <c r="Q860" s="107">
        <v>0</v>
      </c>
      <c r="R860" s="107">
        <v>0</v>
      </c>
      <c r="S860" s="107">
        <v>0</v>
      </c>
    </row>
    <row r="861" spans="1:19">
      <c r="A861" s="35"/>
      <c r="B861" s="4">
        <v>2019</v>
      </c>
      <c r="C861" s="105"/>
      <c r="D861" s="105"/>
      <c r="E861" s="105"/>
      <c r="F861" s="105"/>
      <c r="G861" s="105"/>
      <c r="H861" s="105"/>
      <c r="I861" s="105"/>
      <c r="J861" s="105"/>
      <c r="K861" s="105"/>
      <c r="L861" s="105"/>
      <c r="M861" s="105"/>
      <c r="N861" s="105"/>
      <c r="O861" s="105"/>
      <c r="P861" s="107">
        <v>0</v>
      </c>
      <c r="Q861" s="107">
        <v>0</v>
      </c>
      <c r="R861" s="107">
        <v>0</v>
      </c>
      <c r="S861" s="107">
        <v>0</v>
      </c>
    </row>
    <row r="862" spans="1:19">
      <c r="A862" s="35"/>
      <c r="B862" s="4">
        <v>2018</v>
      </c>
      <c r="C862" s="105"/>
      <c r="D862" s="105"/>
      <c r="E862" s="105"/>
      <c r="F862" s="105"/>
      <c r="G862" s="105"/>
      <c r="H862" s="105"/>
      <c r="I862" s="105"/>
      <c r="J862" s="105"/>
      <c r="K862" s="105"/>
      <c r="L862" s="105"/>
      <c r="M862" s="105"/>
      <c r="N862" s="105"/>
      <c r="O862" s="107">
        <v>0</v>
      </c>
      <c r="P862" s="107">
        <v>0</v>
      </c>
      <c r="Q862" s="107">
        <v>0</v>
      </c>
      <c r="R862" s="107">
        <v>0</v>
      </c>
      <c r="S862" s="107">
        <v>0</v>
      </c>
    </row>
    <row r="863" spans="1:19">
      <c r="A863" s="35"/>
      <c r="B863" s="4">
        <v>2017</v>
      </c>
      <c r="C863" s="105"/>
      <c r="D863" s="105"/>
      <c r="E863" s="105"/>
      <c r="F863" s="105"/>
      <c r="G863" s="105"/>
      <c r="H863" s="105"/>
      <c r="I863" s="105"/>
      <c r="J863" s="105"/>
      <c r="K863" s="105"/>
      <c r="L863" s="105"/>
      <c r="M863" s="105"/>
      <c r="N863" s="107">
        <v>0</v>
      </c>
      <c r="O863" s="107">
        <v>0</v>
      </c>
      <c r="P863" s="107">
        <v>0</v>
      </c>
      <c r="Q863" s="107">
        <v>0</v>
      </c>
      <c r="R863" s="107">
        <v>0</v>
      </c>
      <c r="S863" s="107">
        <v>0</v>
      </c>
    </row>
    <row r="864" spans="1:19">
      <c r="B864" s="4">
        <v>2016</v>
      </c>
      <c r="C864" s="105"/>
      <c r="D864" s="105"/>
      <c r="E864" s="105"/>
      <c r="F864" s="105"/>
      <c r="G864" s="105"/>
      <c r="H864" s="105"/>
      <c r="I864" s="105"/>
      <c r="J864" s="105"/>
      <c r="K864" s="105"/>
      <c r="L864" s="105"/>
      <c r="M864" s="107">
        <v>5985</v>
      </c>
      <c r="N864" s="107">
        <v>5985</v>
      </c>
      <c r="O864" s="107">
        <v>5985</v>
      </c>
      <c r="P864" s="107">
        <v>5985</v>
      </c>
      <c r="Q864" s="107">
        <v>5985</v>
      </c>
      <c r="R864" s="107">
        <v>5985</v>
      </c>
      <c r="S864" s="107">
        <v>5985</v>
      </c>
    </row>
    <row r="865" spans="2:19">
      <c r="B865" s="4">
        <v>2015</v>
      </c>
      <c r="C865" s="105"/>
      <c r="D865" s="105"/>
      <c r="E865" s="105"/>
      <c r="F865" s="105"/>
      <c r="G865" s="105"/>
      <c r="H865" s="105"/>
      <c r="I865" s="105"/>
      <c r="J865" s="105"/>
      <c r="K865" s="105"/>
      <c r="L865" s="107">
        <v>0</v>
      </c>
      <c r="M865" s="107">
        <v>0</v>
      </c>
      <c r="N865" s="107">
        <v>0</v>
      </c>
      <c r="O865" s="107">
        <v>0</v>
      </c>
      <c r="P865" s="107">
        <v>0</v>
      </c>
      <c r="Q865" s="107">
        <v>0</v>
      </c>
      <c r="R865" s="107">
        <v>0</v>
      </c>
      <c r="S865" s="107">
        <v>0</v>
      </c>
    </row>
    <row r="866" spans="2:19">
      <c r="B866" s="4">
        <v>2014</v>
      </c>
      <c r="C866" s="105"/>
      <c r="D866" s="105"/>
      <c r="E866" s="105"/>
      <c r="F866" s="105"/>
      <c r="G866" s="105"/>
      <c r="H866" s="105"/>
      <c r="I866" s="105"/>
      <c r="J866" s="105"/>
      <c r="K866" s="107">
        <v>0</v>
      </c>
      <c r="L866" s="107">
        <v>0</v>
      </c>
      <c r="M866" s="107">
        <v>0</v>
      </c>
      <c r="N866" s="107">
        <v>0</v>
      </c>
      <c r="O866" s="107">
        <v>0</v>
      </c>
      <c r="P866" s="107">
        <v>0</v>
      </c>
      <c r="Q866" s="107">
        <v>0</v>
      </c>
      <c r="R866" s="107">
        <v>0</v>
      </c>
      <c r="S866" s="107">
        <v>0</v>
      </c>
    </row>
    <row r="867" spans="2:19">
      <c r="B867" s="4">
        <v>2013</v>
      </c>
      <c r="C867" s="105"/>
      <c r="D867" s="105"/>
      <c r="E867" s="105"/>
      <c r="F867" s="105"/>
      <c r="G867" s="105"/>
      <c r="H867" s="105"/>
      <c r="I867" s="105"/>
      <c r="J867" s="107">
        <v>0</v>
      </c>
      <c r="K867" s="107">
        <v>0</v>
      </c>
      <c r="L867" s="107">
        <v>0</v>
      </c>
      <c r="M867" s="107">
        <v>0</v>
      </c>
      <c r="N867" s="107">
        <v>0</v>
      </c>
      <c r="O867" s="107">
        <v>0</v>
      </c>
      <c r="P867" s="107">
        <v>0</v>
      </c>
      <c r="Q867" s="107">
        <v>0</v>
      </c>
      <c r="R867" s="107">
        <v>0</v>
      </c>
      <c r="S867" s="107">
        <v>0</v>
      </c>
    </row>
    <row r="868" spans="2:19">
      <c r="B868" s="4">
        <v>2012</v>
      </c>
      <c r="C868" s="105"/>
      <c r="D868" s="105"/>
      <c r="E868" s="105"/>
      <c r="F868" s="105"/>
      <c r="G868" s="105"/>
      <c r="H868" s="105"/>
      <c r="I868" s="107">
        <v>0</v>
      </c>
      <c r="J868" s="107">
        <v>0</v>
      </c>
      <c r="K868" s="107">
        <v>0</v>
      </c>
      <c r="L868" s="107">
        <v>0</v>
      </c>
      <c r="M868" s="107">
        <v>0</v>
      </c>
      <c r="N868" s="107">
        <v>0</v>
      </c>
      <c r="O868" s="107">
        <v>0</v>
      </c>
      <c r="P868" s="107">
        <v>0</v>
      </c>
      <c r="Q868" s="107">
        <v>0</v>
      </c>
      <c r="R868" s="107">
        <v>0</v>
      </c>
      <c r="S868" s="107">
        <v>0</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0</v>
      </c>
      <c r="H870" s="107">
        <v>0</v>
      </c>
      <c r="I870" s="107">
        <v>0</v>
      </c>
      <c r="J870" s="107">
        <v>0</v>
      </c>
      <c r="K870" s="107">
        <v>0</v>
      </c>
      <c r="L870" s="107">
        <v>0</v>
      </c>
      <c r="M870" s="107">
        <v>0</v>
      </c>
      <c r="N870" s="107">
        <v>0</v>
      </c>
      <c r="O870" s="107">
        <v>0</v>
      </c>
      <c r="P870" s="107">
        <v>0</v>
      </c>
      <c r="Q870" s="107">
        <v>0</v>
      </c>
      <c r="R870" s="107">
        <v>0</v>
      </c>
      <c r="S870" s="107">
        <v>0</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0</v>
      </c>
      <c r="M951" s="108">
        <f>SUM(M864:M950)</f>
        <v>5985</v>
      </c>
      <c r="N951" s="109">
        <f>SUM(N859:N950)</f>
        <v>5985</v>
      </c>
      <c r="O951" s="109">
        <f>SUM(O859:O950)</f>
        <v>5985</v>
      </c>
      <c r="P951" s="109">
        <f>SUM(P859:P950)</f>
        <v>5985</v>
      </c>
      <c r="Q951" s="109">
        <f>SUM(Q859:Q950)</f>
        <v>5985</v>
      </c>
      <c r="R951" s="109">
        <f>SUM(R858:R950)</f>
        <v>5985</v>
      </c>
      <c r="S951" s="109">
        <f>SUM(S858:S950)</f>
        <v>5985</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0</v>
      </c>
      <c r="J1046" s="108">
        <f t="shared" ref="J1046" si="17">SUM(J959:J1045)</f>
        <v>0</v>
      </c>
      <c r="K1046" s="108">
        <f>SUM(K959:K1045)</f>
        <v>0</v>
      </c>
      <c r="L1046" s="108">
        <f t="shared" ref="L1046" si="18">SUM(L959:L1045)</f>
        <v>0</v>
      </c>
      <c r="M1046" s="108">
        <f>SUM(M959:M1045)</f>
        <v>0</v>
      </c>
      <c r="N1046" s="109">
        <f>SUM(N954:N1045)</f>
        <v>0</v>
      </c>
      <c r="O1046" s="109">
        <f>SUM(O954:O1045)</f>
        <v>0</v>
      </c>
      <c r="P1046" s="109">
        <f>SUM(P954:P1045)</f>
        <v>0</v>
      </c>
      <c r="Q1046" s="109">
        <f>SUM(Q954:Q1045)</f>
        <v>0</v>
      </c>
      <c r="R1046" s="109">
        <f>SUM(R953:R1045)</f>
        <v>0</v>
      </c>
      <c r="S1046" s="109">
        <f>SUM(S953:S1045)</f>
        <v>0</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10467.879999999999</v>
      </c>
      <c r="N1154" s="107">
        <v>10467.879999999999</v>
      </c>
      <c r="O1154" s="107">
        <v>10467.879999999999</v>
      </c>
      <c r="P1154" s="107">
        <v>10467.879999999999</v>
      </c>
      <c r="Q1154" s="107">
        <v>10467.879999999999</v>
      </c>
      <c r="R1154" s="107">
        <v>10467.879999999999</v>
      </c>
      <c r="S1154" s="107">
        <v>10467.879999999999</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9416.9</v>
      </c>
      <c r="N1157" s="107">
        <v>9416.9</v>
      </c>
      <c r="O1157" s="107">
        <v>9416.9</v>
      </c>
      <c r="P1157" s="107">
        <v>9416.9</v>
      </c>
      <c r="Q1157" s="107">
        <v>9416.9</v>
      </c>
      <c r="R1157" s="107">
        <v>9416.9</v>
      </c>
      <c r="S1157" s="107">
        <v>9416.9</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4671.63</v>
      </c>
      <c r="N1161" s="107">
        <v>4671.63</v>
      </c>
      <c r="O1161" s="107">
        <v>4671.63</v>
      </c>
      <c r="P1161" s="107">
        <v>4671.63</v>
      </c>
      <c r="Q1161" s="107">
        <v>4671.63</v>
      </c>
      <c r="R1161" s="107">
        <v>4671.63</v>
      </c>
      <c r="S1161" s="107">
        <v>4671.63</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54845.770000000004</v>
      </c>
      <c r="N1169" s="107">
        <v>54845.770000000004</v>
      </c>
      <c r="O1169" s="107">
        <v>54845.770000000004</v>
      </c>
      <c r="P1169" s="107">
        <v>54845.770000000004</v>
      </c>
      <c r="Q1169" s="107">
        <v>54845.770000000004</v>
      </c>
      <c r="R1169" s="107">
        <v>54845.770000000004</v>
      </c>
      <c r="S1169" s="107">
        <v>54845.770000000004</v>
      </c>
    </row>
    <row r="1170" spans="2:19">
      <c r="B1170" s="4">
        <v>1995</v>
      </c>
      <c r="C1170" s="107">
        <v>0</v>
      </c>
      <c r="D1170" s="107">
        <v>0</v>
      </c>
      <c r="E1170" s="107">
        <v>0</v>
      </c>
      <c r="F1170" s="107">
        <v>0</v>
      </c>
      <c r="G1170" s="107">
        <v>0</v>
      </c>
      <c r="H1170" s="107">
        <v>0</v>
      </c>
      <c r="I1170" s="107">
        <v>0</v>
      </c>
      <c r="J1170" s="107">
        <v>0</v>
      </c>
      <c r="K1170" s="107">
        <v>0</v>
      </c>
      <c r="L1170" s="107">
        <v>0</v>
      </c>
      <c r="M1170" s="107">
        <v>47996.499999999993</v>
      </c>
      <c r="N1170" s="107">
        <v>47996.499999999993</v>
      </c>
      <c r="O1170" s="107">
        <v>47996.499999999993</v>
      </c>
      <c r="P1170" s="107">
        <v>47996.499999999993</v>
      </c>
      <c r="Q1170" s="107">
        <v>47996.499999999993</v>
      </c>
      <c r="R1170" s="107">
        <v>47996.499999999993</v>
      </c>
      <c r="S1170" s="107">
        <v>47996.499999999993</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18172.34</v>
      </c>
      <c r="N1172" s="107">
        <v>18172.34</v>
      </c>
      <c r="O1172" s="107">
        <v>18172.34</v>
      </c>
      <c r="P1172" s="107">
        <v>18172.34</v>
      </c>
      <c r="Q1172" s="107">
        <v>18172.34</v>
      </c>
      <c r="R1172" s="107">
        <v>18172.34</v>
      </c>
      <c r="S1172" s="107">
        <v>18172.34</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13693.93</v>
      </c>
      <c r="N1176" s="107">
        <v>13693.93</v>
      </c>
      <c r="O1176" s="107">
        <v>13693.93</v>
      </c>
      <c r="P1176" s="107">
        <v>13693.93</v>
      </c>
      <c r="Q1176" s="107">
        <v>13693.93</v>
      </c>
      <c r="R1176" s="107">
        <v>13693.93</v>
      </c>
      <c r="S1176" s="107">
        <v>13693.93</v>
      </c>
    </row>
    <row r="1177" spans="2:19">
      <c r="B1177" s="4">
        <v>1988</v>
      </c>
      <c r="C1177" s="107">
        <v>0</v>
      </c>
      <c r="D1177" s="107">
        <v>0</v>
      </c>
      <c r="E1177" s="107">
        <v>0</v>
      </c>
      <c r="F1177" s="107">
        <v>0</v>
      </c>
      <c r="G1177" s="107">
        <v>0</v>
      </c>
      <c r="H1177" s="107">
        <v>0</v>
      </c>
      <c r="I1177" s="107">
        <v>0</v>
      </c>
      <c r="J1177" s="107">
        <v>0</v>
      </c>
      <c r="K1177" s="107">
        <v>0</v>
      </c>
      <c r="L1177" s="107">
        <v>0</v>
      </c>
      <c r="M1177" s="107">
        <v>2076.87</v>
      </c>
      <c r="N1177" s="107">
        <v>2076.87</v>
      </c>
      <c r="O1177" s="107">
        <v>2076.87</v>
      </c>
      <c r="P1177" s="107">
        <v>2076.87</v>
      </c>
      <c r="Q1177" s="107">
        <v>2076.87</v>
      </c>
      <c r="R1177" s="107">
        <v>2076.87</v>
      </c>
      <c r="S1177" s="107">
        <v>2076.87</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178.96</v>
      </c>
      <c r="N1182" s="107">
        <v>178.96</v>
      </c>
      <c r="O1182" s="107">
        <v>178.96</v>
      </c>
      <c r="P1182" s="107">
        <v>178.96</v>
      </c>
      <c r="Q1182" s="107">
        <v>178.96</v>
      </c>
      <c r="R1182" s="107">
        <v>178.96</v>
      </c>
      <c r="S1182" s="107">
        <v>178.96</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28193.65</v>
      </c>
      <c r="N1184" s="107">
        <v>28193.65</v>
      </c>
      <c r="O1184" s="107">
        <v>28193.65</v>
      </c>
      <c r="P1184" s="107">
        <v>28193.65</v>
      </c>
      <c r="Q1184" s="107">
        <v>28193.65</v>
      </c>
      <c r="R1184" s="107">
        <v>28193.65</v>
      </c>
      <c r="S1184" s="107">
        <v>28193.65</v>
      </c>
    </row>
    <row r="1185" spans="2:19">
      <c r="B1185" s="4">
        <v>1980</v>
      </c>
      <c r="C1185" s="107">
        <v>0</v>
      </c>
      <c r="D1185" s="107">
        <v>0</v>
      </c>
      <c r="E1185" s="107">
        <v>0</v>
      </c>
      <c r="F1185" s="107">
        <v>0</v>
      </c>
      <c r="G1185" s="107">
        <v>0</v>
      </c>
      <c r="H1185" s="107">
        <v>0</v>
      </c>
      <c r="I1185" s="107">
        <v>0</v>
      </c>
      <c r="J1185" s="107">
        <v>0</v>
      </c>
      <c r="K1185" s="107">
        <v>0</v>
      </c>
      <c r="L1185" s="107">
        <v>0</v>
      </c>
      <c r="M1185" s="107">
        <v>1970.01</v>
      </c>
      <c r="N1185" s="107">
        <v>1970.01</v>
      </c>
      <c r="O1185" s="107">
        <v>1970.01</v>
      </c>
      <c r="P1185" s="107">
        <v>1970.01</v>
      </c>
      <c r="Q1185" s="107">
        <v>1970.01</v>
      </c>
      <c r="R1185" s="107">
        <v>1970.01</v>
      </c>
      <c r="S1185" s="107">
        <v>1970.01</v>
      </c>
    </row>
    <row r="1186" spans="2:19">
      <c r="B1186" s="4">
        <v>1979</v>
      </c>
      <c r="C1186" s="107">
        <v>0</v>
      </c>
      <c r="D1186" s="107">
        <v>0</v>
      </c>
      <c r="E1186" s="107">
        <v>0</v>
      </c>
      <c r="F1186" s="107">
        <v>0</v>
      </c>
      <c r="G1186" s="107">
        <v>0</v>
      </c>
      <c r="H1186" s="107">
        <v>0</v>
      </c>
      <c r="I1186" s="107">
        <v>0</v>
      </c>
      <c r="J1186" s="107">
        <v>0</v>
      </c>
      <c r="K1186" s="107">
        <v>0</v>
      </c>
      <c r="L1186" s="107">
        <v>0</v>
      </c>
      <c r="M1186" s="107">
        <v>25128.46</v>
      </c>
      <c r="N1186" s="107">
        <v>25128.46</v>
      </c>
      <c r="O1186" s="107">
        <v>25128.46</v>
      </c>
      <c r="P1186" s="107">
        <v>25128.46</v>
      </c>
      <c r="Q1186" s="107">
        <v>25128.46</v>
      </c>
      <c r="R1186" s="107">
        <v>25128.46</v>
      </c>
      <c r="S1186" s="107">
        <v>25128.46</v>
      </c>
    </row>
    <row r="1187" spans="2:19">
      <c r="B1187" s="4">
        <v>1978</v>
      </c>
      <c r="C1187" s="107">
        <v>0</v>
      </c>
      <c r="D1187" s="107">
        <v>0</v>
      </c>
      <c r="E1187" s="107">
        <v>0</v>
      </c>
      <c r="F1187" s="107">
        <v>0</v>
      </c>
      <c r="G1187" s="107">
        <v>0</v>
      </c>
      <c r="H1187" s="107">
        <v>0</v>
      </c>
      <c r="I1187" s="107">
        <v>0</v>
      </c>
      <c r="J1187" s="107">
        <v>0</v>
      </c>
      <c r="K1187" s="107">
        <v>0</v>
      </c>
      <c r="L1187" s="107">
        <v>0</v>
      </c>
      <c r="M1187" s="107">
        <v>217978.03999999998</v>
      </c>
      <c r="N1187" s="107">
        <v>217978.03999999998</v>
      </c>
      <c r="O1187" s="107">
        <v>217978.03999999998</v>
      </c>
      <c r="P1187" s="107">
        <v>217978.03999999998</v>
      </c>
      <c r="Q1187" s="107">
        <v>217978.03999999998</v>
      </c>
      <c r="R1187" s="107">
        <v>217978.03999999998</v>
      </c>
      <c r="S1187" s="107">
        <v>217978.03999999998</v>
      </c>
    </row>
    <row r="1188" spans="2:19">
      <c r="B1188" s="4">
        <v>1977</v>
      </c>
      <c r="C1188" s="107">
        <v>0</v>
      </c>
      <c r="D1188" s="107">
        <v>0</v>
      </c>
      <c r="E1188" s="107">
        <v>0</v>
      </c>
      <c r="F1188" s="107">
        <v>0</v>
      </c>
      <c r="G1188" s="107">
        <v>0</v>
      </c>
      <c r="H1188" s="107">
        <v>0</v>
      </c>
      <c r="I1188" s="107">
        <v>0</v>
      </c>
      <c r="J1188" s="107">
        <v>0</v>
      </c>
      <c r="K1188" s="107">
        <v>0</v>
      </c>
      <c r="L1188" s="107">
        <v>0</v>
      </c>
      <c r="M1188" s="107">
        <v>210026.46000000002</v>
      </c>
      <c r="N1188" s="107">
        <v>210026.46000000002</v>
      </c>
      <c r="O1188" s="107">
        <v>210026.46000000002</v>
      </c>
      <c r="P1188" s="107">
        <v>210026.46000000002</v>
      </c>
      <c r="Q1188" s="107">
        <v>210026.46000000002</v>
      </c>
      <c r="R1188" s="107">
        <v>210026.46000000002</v>
      </c>
      <c r="S1188" s="107">
        <v>210026.46000000002</v>
      </c>
    </row>
    <row r="1189" spans="2:19">
      <c r="B1189" s="4">
        <v>1976</v>
      </c>
      <c r="C1189" s="107">
        <v>0</v>
      </c>
      <c r="D1189" s="107">
        <v>0</v>
      </c>
      <c r="E1189" s="107">
        <v>0</v>
      </c>
      <c r="F1189" s="107">
        <v>0</v>
      </c>
      <c r="G1189" s="107">
        <v>0</v>
      </c>
      <c r="H1189" s="107">
        <v>0</v>
      </c>
      <c r="I1189" s="107">
        <v>0</v>
      </c>
      <c r="J1189" s="107">
        <v>0</v>
      </c>
      <c r="K1189" s="107">
        <v>0</v>
      </c>
      <c r="L1189" s="107">
        <v>0</v>
      </c>
      <c r="M1189" s="107">
        <v>102023.7</v>
      </c>
      <c r="N1189" s="107">
        <v>102023.7</v>
      </c>
      <c r="O1189" s="107">
        <v>102023.7</v>
      </c>
      <c r="P1189" s="107">
        <v>102023.7</v>
      </c>
      <c r="Q1189" s="107">
        <v>102023.7</v>
      </c>
      <c r="R1189" s="107">
        <v>102023.7</v>
      </c>
      <c r="S1189" s="107">
        <v>102023.7</v>
      </c>
    </row>
    <row r="1190" spans="2:19">
      <c r="B1190" s="4">
        <v>1975</v>
      </c>
      <c r="C1190" s="107">
        <v>0</v>
      </c>
      <c r="D1190" s="107">
        <v>0</v>
      </c>
      <c r="E1190" s="107">
        <v>0</v>
      </c>
      <c r="F1190" s="107">
        <v>0</v>
      </c>
      <c r="G1190" s="107">
        <v>0</v>
      </c>
      <c r="H1190" s="107">
        <v>0</v>
      </c>
      <c r="I1190" s="107">
        <v>0</v>
      </c>
      <c r="J1190" s="107">
        <v>0</v>
      </c>
      <c r="K1190" s="107">
        <v>0</v>
      </c>
      <c r="L1190" s="107">
        <v>0</v>
      </c>
      <c r="M1190" s="107">
        <v>53437.669999999991</v>
      </c>
      <c r="N1190" s="107">
        <v>53437.669999999991</v>
      </c>
      <c r="O1190" s="107">
        <v>53437.669999999991</v>
      </c>
      <c r="P1190" s="107">
        <v>53437.669999999991</v>
      </c>
      <c r="Q1190" s="107">
        <v>53437.669999999991</v>
      </c>
      <c r="R1190" s="107">
        <v>53437.669999999991</v>
      </c>
      <c r="S1190" s="107">
        <v>53437.669999999991</v>
      </c>
    </row>
    <row r="1191" spans="2:19">
      <c r="B1191" s="4">
        <v>1974</v>
      </c>
      <c r="C1191" s="107">
        <v>0</v>
      </c>
      <c r="D1191" s="107">
        <v>0</v>
      </c>
      <c r="E1191" s="107">
        <v>0</v>
      </c>
      <c r="F1191" s="107">
        <v>0</v>
      </c>
      <c r="G1191" s="107">
        <v>0</v>
      </c>
      <c r="H1191" s="107">
        <v>0</v>
      </c>
      <c r="I1191" s="107">
        <v>0</v>
      </c>
      <c r="J1191" s="107">
        <v>0</v>
      </c>
      <c r="K1191" s="107">
        <v>0</v>
      </c>
      <c r="L1191" s="107">
        <v>0</v>
      </c>
      <c r="M1191" s="107">
        <v>690.25</v>
      </c>
      <c r="N1191" s="107">
        <v>690.25</v>
      </c>
      <c r="O1191" s="107">
        <v>690.25</v>
      </c>
      <c r="P1191" s="107">
        <v>690.25</v>
      </c>
      <c r="Q1191" s="107">
        <v>690.25</v>
      </c>
      <c r="R1191" s="107">
        <v>690.25</v>
      </c>
      <c r="S1191" s="107">
        <v>690.25</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5078.66</v>
      </c>
      <c r="N1194" s="107">
        <v>5078.66</v>
      </c>
      <c r="O1194" s="107">
        <v>5078.66</v>
      </c>
      <c r="P1194" s="107">
        <v>5078.66</v>
      </c>
      <c r="Q1194" s="107">
        <v>5078.66</v>
      </c>
      <c r="R1194" s="107">
        <v>5078.66</v>
      </c>
      <c r="S1194" s="107">
        <v>5078.66</v>
      </c>
    </row>
    <row r="1195" spans="2:19">
      <c r="B1195" s="4">
        <v>1970</v>
      </c>
      <c r="C1195" s="107">
        <v>0</v>
      </c>
      <c r="D1195" s="107">
        <v>0</v>
      </c>
      <c r="E1195" s="107">
        <v>0</v>
      </c>
      <c r="F1195" s="107">
        <v>0</v>
      </c>
      <c r="G1195" s="107">
        <v>0</v>
      </c>
      <c r="H1195" s="107">
        <v>0</v>
      </c>
      <c r="I1195" s="107">
        <v>0</v>
      </c>
      <c r="J1195" s="107">
        <v>0</v>
      </c>
      <c r="K1195" s="107">
        <v>0</v>
      </c>
      <c r="L1195" s="107">
        <v>0</v>
      </c>
      <c r="M1195" s="107">
        <v>3323.4</v>
      </c>
      <c r="N1195" s="107">
        <v>3323.4</v>
      </c>
      <c r="O1195" s="107">
        <v>3323.4</v>
      </c>
      <c r="P1195" s="107">
        <v>3323.4</v>
      </c>
      <c r="Q1195" s="107">
        <v>3323.4</v>
      </c>
      <c r="R1195" s="107">
        <v>3323.4</v>
      </c>
      <c r="S1195" s="107">
        <v>3323.4</v>
      </c>
    </row>
    <row r="1196" spans="2:19">
      <c r="B1196" s="4">
        <v>1969</v>
      </c>
      <c r="C1196" s="107">
        <v>0</v>
      </c>
      <c r="D1196" s="107">
        <v>0</v>
      </c>
      <c r="E1196" s="107">
        <v>0</v>
      </c>
      <c r="F1196" s="107">
        <v>0</v>
      </c>
      <c r="G1196" s="107">
        <v>0</v>
      </c>
      <c r="H1196" s="107">
        <v>0</v>
      </c>
      <c r="I1196" s="107">
        <v>0</v>
      </c>
      <c r="J1196" s="107">
        <v>0</v>
      </c>
      <c r="K1196" s="107">
        <v>0</v>
      </c>
      <c r="L1196" s="107">
        <v>0</v>
      </c>
      <c r="M1196" s="107">
        <v>9480.3799999999992</v>
      </c>
      <c r="N1196" s="107">
        <v>9480.3799999999992</v>
      </c>
      <c r="O1196" s="107">
        <v>9480.3799999999992</v>
      </c>
      <c r="P1196" s="107">
        <v>9480.3799999999992</v>
      </c>
      <c r="Q1196" s="107">
        <v>9480.3799999999992</v>
      </c>
      <c r="R1196" s="107">
        <v>9480.3799999999992</v>
      </c>
      <c r="S1196" s="107">
        <v>9480.3799999999992</v>
      </c>
    </row>
    <row r="1197" spans="2:19">
      <c r="B1197" s="4">
        <v>1968</v>
      </c>
      <c r="C1197" s="107">
        <v>0</v>
      </c>
      <c r="D1197" s="107">
        <v>0</v>
      </c>
      <c r="E1197" s="107">
        <v>0</v>
      </c>
      <c r="F1197" s="107">
        <v>0</v>
      </c>
      <c r="G1197" s="107">
        <v>0</v>
      </c>
      <c r="H1197" s="107">
        <v>0</v>
      </c>
      <c r="I1197" s="107">
        <v>0</v>
      </c>
      <c r="J1197" s="107">
        <v>0</v>
      </c>
      <c r="K1197" s="107">
        <v>0</v>
      </c>
      <c r="L1197" s="107">
        <v>0</v>
      </c>
      <c r="M1197" s="107">
        <v>32948.160000000003</v>
      </c>
      <c r="N1197" s="107">
        <v>32948.160000000003</v>
      </c>
      <c r="O1197" s="107">
        <v>32948.160000000003</v>
      </c>
      <c r="P1197" s="107">
        <v>32948.160000000003</v>
      </c>
      <c r="Q1197" s="107">
        <v>32948.160000000003</v>
      </c>
      <c r="R1197" s="107">
        <v>32948.160000000003</v>
      </c>
      <c r="S1197" s="107">
        <v>32948.160000000003</v>
      </c>
    </row>
    <row r="1198" spans="2:19">
      <c r="B1198" s="4">
        <v>1967</v>
      </c>
      <c r="C1198" s="107">
        <v>0</v>
      </c>
      <c r="D1198" s="107">
        <v>0</v>
      </c>
      <c r="E1198" s="107">
        <v>0</v>
      </c>
      <c r="F1198" s="107">
        <v>0</v>
      </c>
      <c r="G1198" s="107">
        <v>0</v>
      </c>
      <c r="H1198" s="107">
        <v>0</v>
      </c>
      <c r="I1198" s="107">
        <v>0</v>
      </c>
      <c r="J1198" s="107">
        <v>0</v>
      </c>
      <c r="K1198" s="107">
        <v>0</v>
      </c>
      <c r="L1198" s="107">
        <v>0</v>
      </c>
      <c r="M1198" s="107">
        <v>35220.339999999997</v>
      </c>
      <c r="N1198" s="107">
        <v>18696.929999999997</v>
      </c>
      <c r="O1198" s="107">
        <v>18696.929999999997</v>
      </c>
      <c r="P1198" s="107">
        <v>18696.929999999997</v>
      </c>
      <c r="Q1198" s="107">
        <v>18696.929999999997</v>
      </c>
      <c r="R1198" s="107">
        <v>18696.929999999997</v>
      </c>
      <c r="S1198" s="107">
        <v>18696.929999999997</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887019.96</v>
      </c>
      <c r="N1236" s="109">
        <f>SUM(N1144:N1235)</f>
        <v>870496.55</v>
      </c>
      <c r="O1236" s="109">
        <f>SUM(O1144:O1235)</f>
        <v>870496.55</v>
      </c>
      <c r="P1236" s="109">
        <f>SUM(P1144:P1235)</f>
        <v>870496.55</v>
      </c>
      <c r="Q1236" s="109">
        <f>SUM(Q1144:Q1235)</f>
        <v>870496.55</v>
      </c>
      <c r="R1236" s="109">
        <f>SUM(R1143:R1235)</f>
        <v>870496.55</v>
      </c>
      <c r="S1236" s="109">
        <f>SUM(S1143:S1235)</f>
        <v>870496.55</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22051.38</v>
      </c>
      <c r="R1620" s="107">
        <v>22051.38</v>
      </c>
      <c r="S1620" s="107">
        <v>22051.38</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639575.76</v>
      </c>
      <c r="N1624" s="107">
        <v>639575.76</v>
      </c>
      <c r="O1624" s="107">
        <v>639575.76</v>
      </c>
      <c r="P1624" s="107">
        <v>639575.76</v>
      </c>
      <c r="Q1624" s="107">
        <v>639575.76</v>
      </c>
      <c r="R1624" s="107">
        <v>639575.76</v>
      </c>
      <c r="S1624" s="107">
        <v>639575.76</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639575.76</v>
      </c>
      <c r="N1711" s="109">
        <f>SUM(N1619:N1710)</f>
        <v>639575.76</v>
      </c>
      <c r="O1711" s="109">
        <f>SUM(O1619:O1710)</f>
        <v>639575.76</v>
      </c>
      <c r="P1711" s="109">
        <f>SUM(P1619:P1710)</f>
        <v>639575.76</v>
      </c>
      <c r="Q1711" s="109">
        <f>SUM(Q1619:Q1710)</f>
        <v>661627.14</v>
      </c>
      <c r="R1711" s="109">
        <f>SUM(R1618:R1710)</f>
        <v>661627.14</v>
      </c>
      <c r="S1711" s="109">
        <f>SUM(S1618:S1710)</f>
        <v>661627.14</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4270.34</v>
      </c>
      <c r="S1714" s="107">
        <v>4270.34</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1198115.72</v>
      </c>
      <c r="N1719" s="107">
        <v>1198115.72</v>
      </c>
      <c r="O1719" s="107">
        <v>1198115.72</v>
      </c>
      <c r="P1719" s="107">
        <v>1198115.72</v>
      </c>
      <c r="Q1719" s="107">
        <v>1198115.72</v>
      </c>
      <c r="R1719" s="107">
        <v>1198115.72</v>
      </c>
      <c r="S1719" s="107">
        <v>1198115.72</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1198115.72</v>
      </c>
      <c r="N1806" s="109">
        <f>SUM(N1714:N1805)</f>
        <v>1198115.72</v>
      </c>
      <c r="O1806" s="109">
        <f>SUM(O1714:O1805)</f>
        <v>1198115.72</v>
      </c>
      <c r="P1806" s="109">
        <f>SUM(P1714:P1805)</f>
        <v>1198115.72</v>
      </c>
      <c r="Q1806" s="109">
        <f>SUM(Q1714:Q1805)</f>
        <v>1198115.72</v>
      </c>
      <c r="R1806" s="109">
        <f>SUM(R1713:R1805)</f>
        <v>1202386.06</v>
      </c>
      <c r="S1806" s="109">
        <f>SUM(S1713:S1805)</f>
        <v>1202386.06</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445775</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1278</v>
      </c>
      <c r="S1809" s="107">
        <v>1278</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500</v>
      </c>
      <c r="Q1811" s="107">
        <v>500</v>
      </c>
      <c r="R1811" s="107">
        <v>500</v>
      </c>
      <c r="S1811" s="107">
        <v>500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3585</v>
      </c>
      <c r="O1813" s="107">
        <v>3585</v>
      </c>
      <c r="P1813" s="107">
        <v>3585</v>
      </c>
      <c r="Q1813" s="107">
        <v>3585</v>
      </c>
      <c r="R1813" s="107">
        <v>3585</v>
      </c>
      <c r="S1813" s="107">
        <v>3585</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3585</v>
      </c>
      <c r="O1901" s="109">
        <f>SUM(O1809:O1900)</f>
        <v>3585</v>
      </c>
      <c r="P1901" s="109">
        <f>SUM(P1809:P1900)</f>
        <v>4085</v>
      </c>
      <c r="Q1901" s="109">
        <f>SUM(Q1809:Q1900)</f>
        <v>4085</v>
      </c>
      <c r="R1901" s="109">
        <f>SUM(R1808:R1900)</f>
        <v>5363</v>
      </c>
      <c r="S1901" s="109">
        <f>SUM(S1808:S1900)</f>
        <v>451138</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248080.40000000002</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336552</v>
      </c>
      <c r="S1904" s="107">
        <v>336552</v>
      </c>
    </row>
    <row r="1905" spans="1:19">
      <c r="B1905" s="4">
        <v>2020</v>
      </c>
      <c r="C1905" s="105"/>
      <c r="D1905" s="105"/>
      <c r="E1905" s="105"/>
      <c r="F1905" s="105"/>
      <c r="G1905" s="105"/>
      <c r="H1905" s="105"/>
      <c r="I1905" s="105"/>
      <c r="J1905" s="105"/>
      <c r="K1905" s="105"/>
      <c r="L1905" s="105"/>
      <c r="M1905" s="105"/>
      <c r="N1905" s="105"/>
      <c r="O1905" s="105"/>
      <c r="P1905" s="105"/>
      <c r="Q1905" s="107">
        <v>275313.07999999996</v>
      </c>
      <c r="R1905" s="107">
        <v>275313.07999999996</v>
      </c>
      <c r="S1905" s="107">
        <v>275313.07999999996</v>
      </c>
    </row>
    <row r="1906" spans="1:19">
      <c r="A1906" s="35"/>
      <c r="B1906" s="4">
        <v>2019</v>
      </c>
      <c r="C1906" s="105"/>
      <c r="D1906" s="105"/>
      <c r="E1906" s="105"/>
      <c r="F1906" s="105"/>
      <c r="G1906" s="105"/>
      <c r="H1906" s="105"/>
      <c r="I1906" s="105"/>
      <c r="J1906" s="105"/>
      <c r="K1906" s="105"/>
      <c r="L1906" s="105"/>
      <c r="M1906" s="105"/>
      <c r="N1906" s="105"/>
      <c r="O1906" s="105"/>
      <c r="P1906" s="107">
        <v>340306</v>
      </c>
      <c r="Q1906" s="107">
        <v>340306</v>
      </c>
      <c r="R1906" s="107">
        <v>340306</v>
      </c>
      <c r="S1906" s="107">
        <v>340306</v>
      </c>
    </row>
    <row r="1907" spans="1:19">
      <c r="A1907" s="35"/>
      <c r="B1907" s="4">
        <v>2018</v>
      </c>
      <c r="C1907" s="105"/>
      <c r="D1907" s="105"/>
      <c r="E1907" s="105"/>
      <c r="F1907" s="105"/>
      <c r="G1907" s="105"/>
      <c r="H1907" s="105"/>
      <c r="I1907" s="105"/>
      <c r="J1907" s="105"/>
      <c r="K1907" s="105"/>
      <c r="L1907" s="105"/>
      <c r="M1907" s="105"/>
      <c r="N1907" s="105"/>
      <c r="O1907" s="107">
        <v>90257.88</v>
      </c>
      <c r="P1907" s="107">
        <v>90257.88</v>
      </c>
      <c r="Q1907" s="107">
        <v>90257.88</v>
      </c>
      <c r="R1907" s="107">
        <v>90257.88</v>
      </c>
      <c r="S1907" s="107">
        <v>90257.88</v>
      </c>
    </row>
    <row r="1908" spans="1:19">
      <c r="A1908" s="35"/>
      <c r="B1908" s="4">
        <v>2017</v>
      </c>
      <c r="C1908" s="105"/>
      <c r="D1908" s="105"/>
      <c r="E1908" s="105"/>
      <c r="F1908" s="105"/>
      <c r="G1908" s="105"/>
      <c r="H1908" s="105"/>
      <c r="I1908" s="105"/>
      <c r="J1908" s="105"/>
      <c r="K1908" s="105"/>
      <c r="L1908" s="105"/>
      <c r="M1908" s="105"/>
      <c r="N1908" s="107">
        <v>711414</v>
      </c>
      <c r="O1908" s="107">
        <v>711414</v>
      </c>
      <c r="P1908" s="107">
        <v>711414</v>
      </c>
      <c r="Q1908" s="107">
        <v>711414</v>
      </c>
      <c r="R1908" s="107">
        <v>711414</v>
      </c>
      <c r="S1908" s="107">
        <v>711414</v>
      </c>
    </row>
    <row r="1909" spans="1:19">
      <c r="B1909" s="4">
        <v>2016</v>
      </c>
      <c r="C1909" s="105"/>
      <c r="D1909" s="105"/>
      <c r="E1909" s="105"/>
      <c r="F1909" s="105"/>
      <c r="G1909" s="105"/>
      <c r="H1909" s="105"/>
      <c r="I1909" s="105"/>
      <c r="J1909" s="105"/>
      <c r="K1909" s="105"/>
      <c r="L1909" s="105"/>
      <c r="M1909" s="107">
        <v>787911.33</v>
      </c>
      <c r="N1909" s="107">
        <v>787911.33</v>
      </c>
      <c r="O1909" s="107">
        <v>787911.33</v>
      </c>
      <c r="P1909" s="107">
        <v>787911.33</v>
      </c>
      <c r="Q1909" s="107">
        <v>787911.33</v>
      </c>
      <c r="R1909" s="107">
        <v>787911.33</v>
      </c>
      <c r="S1909" s="107">
        <v>787911.33</v>
      </c>
    </row>
    <row r="1910" spans="1:19">
      <c r="B1910" s="4">
        <v>2015</v>
      </c>
      <c r="C1910" s="105"/>
      <c r="D1910" s="105"/>
      <c r="E1910" s="105"/>
      <c r="F1910" s="105"/>
      <c r="G1910" s="105"/>
      <c r="H1910" s="105"/>
      <c r="I1910" s="105"/>
      <c r="J1910" s="105"/>
      <c r="K1910" s="105"/>
      <c r="L1910" s="107">
        <v>0</v>
      </c>
      <c r="M1910" s="107">
        <v>4350</v>
      </c>
      <c r="N1910" s="107">
        <v>4350</v>
      </c>
      <c r="O1910" s="107">
        <v>4350</v>
      </c>
      <c r="P1910" s="107">
        <v>4350</v>
      </c>
      <c r="Q1910" s="107">
        <v>4350</v>
      </c>
      <c r="R1910" s="107">
        <v>4350</v>
      </c>
      <c r="S1910" s="107">
        <v>4350</v>
      </c>
    </row>
    <row r="1911" spans="1:19">
      <c r="B1911" s="4">
        <v>2014</v>
      </c>
      <c r="C1911" s="105"/>
      <c r="D1911" s="105"/>
      <c r="E1911" s="105"/>
      <c r="F1911" s="105"/>
      <c r="G1911" s="105"/>
      <c r="H1911" s="105"/>
      <c r="I1911" s="105"/>
      <c r="J1911" s="105"/>
      <c r="K1911" s="107">
        <v>0</v>
      </c>
      <c r="L1911" s="107">
        <v>0</v>
      </c>
      <c r="M1911" s="107">
        <v>53413.56</v>
      </c>
      <c r="N1911" s="107">
        <v>53413.56</v>
      </c>
      <c r="O1911" s="107">
        <v>53413.56</v>
      </c>
      <c r="P1911" s="107">
        <v>53413.56</v>
      </c>
      <c r="Q1911" s="107">
        <v>53413.56</v>
      </c>
      <c r="R1911" s="107">
        <v>53413.56</v>
      </c>
      <c r="S1911" s="107">
        <v>53413.56</v>
      </c>
    </row>
    <row r="1912" spans="1:19">
      <c r="B1912" s="4">
        <v>2013</v>
      </c>
      <c r="C1912" s="105"/>
      <c r="D1912" s="105"/>
      <c r="E1912" s="105"/>
      <c r="F1912" s="105"/>
      <c r="G1912" s="105"/>
      <c r="H1912" s="105"/>
      <c r="I1912" s="105"/>
      <c r="J1912" s="107">
        <v>0</v>
      </c>
      <c r="K1912" s="107">
        <v>0</v>
      </c>
      <c r="L1912" s="107">
        <v>0</v>
      </c>
      <c r="M1912" s="107">
        <v>75030.97</v>
      </c>
      <c r="N1912" s="107">
        <v>75030.97</v>
      </c>
      <c r="O1912" s="107">
        <v>75030.97</v>
      </c>
      <c r="P1912" s="107">
        <v>75030.97</v>
      </c>
      <c r="Q1912" s="107">
        <v>75030.97</v>
      </c>
      <c r="R1912" s="107">
        <v>75030.97</v>
      </c>
      <c r="S1912" s="107">
        <v>75030.97</v>
      </c>
    </row>
    <row r="1913" spans="1:19">
      <c r="B1913" s="4">
        <v>2012</v>
      </c>
      <c r="C1913" s="105"/>
      <c r="D1913" s="105"/>
      <c r="E1913" s="105"/>
      <c r="F1913" s="105"/>
      <c r="G1913" s="105"/>
      <c r="H1913" s="105"/>
      <c r="I1913" s="107">
        <v>0</v>
      </c>
      <c r="J1913" s="107">
        <v>0</v>
      </c>
      <c r="K1913" s="107">
        <v>0</v>
      </c>
      <c r="L1913" s="107">
        <v>0</v>
      </c>
      <c r="M1913" s="107">
        <v>19657.099999999999</v>
      </c>
      <c r="N1913" s="107">
        <v>19657.099999999999</v>
      </c>
      <c r="O1913" s="107">
        <v>19657.099999999999</v>
      </c>
      <c r="P1913" s="107">
        <v>19657.099999999999</v>
      </c>
      <c r="Q1913" s="107">
        <v>19657.099999999999</v>
      </c>
      <c r="R1913" s="107">
        <v>19657.099999999999</v>
      </c>
      <c r="S1913" s="107">
        <v>19657.099999999999</v>
      </c>
    </row>
    <row r="1914" spans="1:19">
      <c r="B1914" s="4">
        <v>2011</v>
      </c>
      <c r="C1914" s="105"/>
      <c r="D1914" s="105"/>
      <c r="E1914" s="105"/>
      <c r="F1914" s="105"/>
      <c r="G1914" s="105"/>
      <c r="H1914" s="107">
        <v>0</v>
      </c>
      <c r="I1914" s="107">
        <v>0</v>
      </c>
      <c r="J1914" s="107">
        <v>0</v>
      </c>
      <c r="K1914" s="107">
        <v>0</v>
      </c>
      <c r="L1914" s="107">
        <v>0</v>
      </c>
      <c r="M1914" s="107">
        <v>130458.66</v>
      </c>
      <c r="N1914" s="107">
        <v>130458.66</v>
      </c>
      <c r="O1914" s="107">
        <v>130458.66</v>
      </c>
      <c r="P1914" s="107">
        <v>130458.66</v>
      </c>
      <c r="Q1914" s="107">
        <v>130458.66</v>
      </c>
      <c r="R1914" s="107">
        <v>130458.66</v>
      </c>
      <c r="S1914" s="107">
        <v>130458.66</v>
      </c>
    </row>
    <row r="1915" spans="1:19">
      <c r="B1915" s="4">
        <v>2010</v>
      </c>
      <c r="C1915" s="105"/>
      <c r="D1915" s="105"/>
      <c r="E1915" s="105"/>
      <c r="F1915" s="105"/>
      <c r="G1915" s="107">
        <v>0</v>
      </c>
      <c r="H1915" s="107">
        <v>0</v>
      </c>
      <c r="I1915" s="107">
        <v>0</v>
      </c>
      <c r="J1915" s="107">
        <v>0</v>
      </c>
      <c r="K1915" s="107">
        <v>0</v>
      </c>
      <c r="L1915" s="107">
        <v>0</v>
      </c>
      <c r="M1915" s="107">
        <v>0</v>
      </c>
      <c r="N1915" s="107">
        <v>0</v>
      </c>
      <c r="O1915" s="107">
        <v>0</v>
      </c>
      <c r="P1915" s="107">
        <v>0</v>
      </c>
      <c r="Q1915" s="107">
        <v>0</v>
      </c>
      <c r="R1915" s="107">
        <v>0</v>
      </c>
      <c r="S1915" s="107">
        <v>0</v>
      </c>
    </row>
    <row r="1916" spans="1:19">
      <c r="B1916" s="4">
        <v>2009</v>
      </c>
      <c r="C1916" s="105"/>
      <c r="D1916" s="105"/>
      <c r="E1916" s="105"/>
      <c r="F1916" s="107">
        <v>0</v>
      </c>
      <c r="G1916" s="107">
        <v>0</v>
      </c>
      <c r="H1916" s="107">
        <v>0</v>
      </c>
      <c r="I1916" s="107">
        <v>0</v>
      </c>
      <c r="J1916" s="107">
        <v>0</v>
      </c>
      <c r="K1916" s="107">
        <v>0</v>
      </c>
      <c r="L1916" s="107">
        <v>0</v>
      </c>
      <c r="M1916" s="107">
        <v>6834.14</v>
      </c>
      <c r="N1916" s="107">
        <v>6834.14</v>
      </c>
      <c r="O1916" s="107">
        <v>6834.14</v>
      </c>
      <c r="P1916" s="107">
        <v>6834.14</v>
      </c>
      <c r="Q1916" s="107">
        <v>6834.14</v>
      </c>
      <c r="R1916" s="107">
        <v>6834.14</v>
      </c>
      <c r="S1916" s="107">
        <v>6834.14</v>
      </c>
    </row>
    <row r="1917" spans="1:19">
      <c r="B1917" s="4">
        <v>2008</v>
      </c>
      <c r="C1917" s="105"/>
      <c r="D1917" s="105"/>
      <c r="E1917" s="107">
        <v>0</v>
      </c>
      <c r="F1917" s="107">
        <v>0</v>
      </c>
      <c r="G1917" s="107">
        <v>0</v>
      </c>
      <c r="H1917" s="107">
        <v>0</v>
      </c>
      <c r="I1917" s="107">
        <v>0</v>
      </c>
      <c r="J1917" s="107">
        <v>0</v>
      </c>
      <c r="K1917" s="107">
        <v>0</v>
      </c>
      <c r="L1917" s="107">
        <v>0</v>
      </c>
      <c r="M1917" s="107">
        <v>176761.46000000002</v>
      </c>
      <c r="N1917" s="107">
        <v>176761.46000000002</v>
      </c>
      <c r="O1917" s="107">
        <v>176761.46000000002</v>
      </c>
      <c r="P1917" s="107">
        <v>176761.46000000002</v>
      </c>
      <c r="Q1917" s="107">
        <v>176761.46000000002</v>
      </c>
      <c r="R1917" s="107">
        <v>176761.46000000002</v>
      </c>
      <c r="S1917" s="107">
        <v>176761.46000000002</v>
      </c>
    </row>
    <row r="1918" spans="1:19">
      <c r="B1918" s="4">
        <v>2007</v>
      </c>
      <c r="C1918" s="105"/>
      <c r="D1918" s="107">
        <v>0</v>
      </c>
      <c r="E1918" s="107">
        <v>0</v>
      </c>
      <c r="F1918" s="107">
        <v>0</v>
      </c>
      <c r="G1918" s="107">
        <v>0</v>
      </c>
      <c r="H1918" s="107">
        <v>0</v>
      </c>
      <c r="I1918" s="107">
        <v>0</v>
      </c>
      <c r="J1918" s="107">
        <v>0</v>
      </c>
      <c r="K1918" s="107">
        <v>0</v>
      </c>
      <c r="L1918" s="107">
        <v>0</v>
      </c>
      <c r="M1918" s="107">
        <v>797.85</v>
      </c>
      <c r="N1918" s="107">
        <v>797.85</v>
      </c>
      <c r="O1918" s="107">
        <v>797.85</v>
      </c>
      <c r="P1918" s="107">
        <v>797.85</v>
      </c>
      <c r="Q1918" s="107">
        <v>797.85</v>
      </c>
      <c r="R1918" s="107">
        <v>797.85</v>
      </c>
      <c r="S1918" s="107">
        <v>797.85</v>
      </c>
    </row>
    <row r="1919" spans="1:19">
      <c r="B1919" s="4">
        <v>2006</v>
      </c>
      <c r="C1919" s="107">
        <v>0</v>
      </c>
      <c r="D1919" s="107">
        <v>0</v>
      </c>
      <c r="E1919" s="107">
        <v>0</v>
      </c>
      <c r="F1919" s="107">
        <v>0</v>
      </c>
      <c r="G1919" s="107">
        <v>0</v>
      </c>
      <c r="H1919" s="107">
        <v>0</v>
      </c>
      <c r="I1919" s="107">
        <v>0</v>
      </c>
      <c r="J1919" s="107">
        <v>0</v>
      </c>
      <c r="K1919" s="107">
        <v>0</v>
      </c>
      <c r="L1919" s="107">
        <v>0</v>
      </c>
      <c r="M1919" s="107">
        <v>192096.52999999997</v>
      </c>
      <c r="N1919" s="107">
        <v>192096.52999999997</v>
      </c>
      <c r="O1919" s="107">
        <v>192096.52999999997</v>
      </c>
      <c r="P1919" s="107">
        <v>192096.52999999997</v>
      </c>
      <c r="Q1919" s="107">
        <v>192096.52999999997</v>
      </c>
      <c r="R1919" s="107">
        <v>192096.52999999997</v>
      </c>
      <c r="S1919" s="107">
        <v>192096.52999999997</v>
      </c>
    </row>
    <row r="1920" spans="1:19">
      <c r="B1920" s="4">
        <v>2005</v>
      </c>
      <c r="C1920" s="107">
        <v>0</v>
      </c>
      <c r="D1920" s="107">
        <v>0</v>
      </c>
      <c r="E1920" s="107">
        <v>0</v>
      </c>
      <c r="F1920" s="107">
        <v>0</v>
      </c>
      <c r="G1920" s="107">
        <v>0</v>
      </c>
      <c r="H1920" s="107">
        <v>0</v>
      </c>
      <c r="I1920" s="107">
        <v>0</v>
      </c>
      <c r="J1920" s="107">
        <v>0</v>
      </c>
      <c r="K1920" s="107">
        <v>0</v>
      </c>
      <c r="L1920" s="107">
        <v>0</v>
      </c>
      <c r="M1920" s="107">
        <v>0</v>
      </c>
      <c r="N1920" s="107">
        <v>0</v>
      </c>
      <c r="O1920" s="107">
        <v>0</v>
      </c>
      <c r="P1920" s="107">
        <v>0</v>
      </c>
      <c r="Q1920" s="107">
        <v>0</v>
      </c>
      <c r="R1920" s="107">
        <v>0</v>
      </c>
      <c r="S1920" s="107">
        <v>0</v>
      </c>
    </row>
    <row r="1921" spans="2:19">
      <c r="B1921" s="4">
        <v>2004</v>
      </c>
      <c r="C1921" s="107">
        <v>0</v>
      </c>
      <c r="D1921" s="107">
        <v>0</v>
      </c>
      <c r="E1921" s="107">
        <v>0</v>
      </c>
      <c r="F1921" s="107">
        <v>0</v>
      </c>
      <c r="G1921" s="107">
        <v>0</v>
      </c>
      <c r="H1921" s="107">
        <v>0</v>
      </c>
      <c r="I1921" s="107">
        <v>0</v>
      </c>
      <c r="J1921" s="107">
        <v>0</v>
      </c>
      <c r="K1921" s="107">
        <v>0</v>
      </c>
      <c r="L1921" s="107">
        <v>0</v>
      </c>
      <c r="M1921" s="107">
        <v>74028.600000000006</v>
      </c>
      <c r="N1921" s="107">
        <v>74028.600000000006</v>
      </c>
      <c r="O1921" s="107">
        <v>74028.600000000006</v>
      </c>
      <c r="P1921" s="107">
        <v>74028.600000000006</v>
      </c>
      <c r="Q1921" s="107">
        <v>74028.600000000006</v>
      </c>
      <c r="R1921" s="107">
        <v>74028.600000000006</v>
      </c>
      <c r="S1921" s="107">
        <v>74028.600000000006</v>
      </c>
    </row>
    <row r="1922" spans="2:19">
      <c r="B1922" s="4">
        <v>2003</v>
      </c>
      <c r="C1922" s="107">
        <v>0</v>
      </c>
      <c r="D1922" s="107">
        <v>0</v>
      </c>
      <c r="E1922" s="107">
        <v>0</v>
      </c>
      <c r="F1922" s="107">
        <v>0</v>
      </c>
      <c r="G1922" s="107">
        <v>0</v>
      </c>
      <c r="H1922" s="107">
        <v>0</v>
      </c>
      <c r="I1922" s="107">
        <v>0</v>
      </c>
      <c r="J1922" s="107">
        <v>0</v>
      </c>
      <c r="K1922" s="107">
        <v>0</v>
      </c>
      <c r="L1922" s="107">
        <v>0</v>
      </c>
      <c r="M1922" s="107">
        <v>40967.120000000003</v>
      </c>
      <c r="N1922" s="107">
        <v>40967.120000000003</v>
      </c>
      <c r="O1922" s="107">
        <v>40967.120000000003</v>
      </c>
      <c r="P1922" s="107">
        <v>40967.120000000003</v>
      </c>
      <c r="Q1922" s="107">
        <v>40967.120000000003</v>
      </c>
      <c r="R1922" s="107">
        <v>40967.120000000003</v>
      </c>
      <c r="S1922" s="107">
        <v>40967.120000000003</v>
      </c>
    </row>
    <row r="1923" spans="2:19">
      <c r="B1923" s="4">
        <v>2002</v>
      </c>
      <c r="C1923" s="107">
        <v>0</v>
      </c>
      <c r="D1923" s="107">
        <v>0</v>
      </c>
      <c r="E1923" s="107">
        <v>0</v>
      </c>
      <c r="F1923" s="107">
        <v>0</v>
      </c>
      <c r="G1923" s="107">
        <v>0</v>
      </c>
      <c r="H1923" s="107">
        <v>0</v>
      </c>
      <c r="I1923" s="107">
        <v>0</v>
      </c>
      <c r="J1923" s="107">
        <v>0</v>
      </c>
      <c r="K1923" s="107">
        <v>0</v>
      </c>
      <c r="L1923" s="107">
        <v>0</v>
      </c>
      <c r="M1923" s="107">
        <v>94696.909999999989</v>
      </c>
      <c r="N1923" s="107">
        <v>94696.909999999989</v>
      </c>
      <c r="O1923" s="107">
        <v>94696.909999999989</v>
      </c>
      <c r="P1923" s="107">
        <v>94696.909999999989</v>
      </c>
      <c r="Q1923" s="107">
        <v>94696.909999999989</v>
      </c>
      <c r="R1923" s="107">
        <v>94696.909999999989</v>
      </c>
      <c r="S1923" s="107">
        <v>94696.909999999989</v>
      </c>
    </row>
    <row r="1924" spans="2:19">
      <c r="B1924" s="4">
        <v>2001</v>
      </c>
      <c r="C1924" s="107">
        <v>0</v>
      </c>
      <c r="D1924" s="107">
        <v>0</v>
      </c>
      <c r="E1924" s="107">
        <v>0</v>
      </c>
      <c r="F1924" s="107">
        <v>0</v>
      </c>
      <c r="G1924" s="107">
        <v>0</v>
      </c>
      <c r="H1924" s="107">
        <v>0</v>
      </c>
      <c r="I1924" s="107">
        <v>0</v>
      </c>
      <c r="J1924" s="107">
        <v>0</v>
      </c>
      <c r="K1924" s="107">
        <v>0</v>
      </c>
      <c r="L1924" s="107">
        <v>0</v>
      </c>
      <c r="M1924" s="107">
        <v>44906.04</v>
      </c>
      <c r="N1924" s="107">
        <v>44906.04</v>
      </c>
      <c r="O1924" s="107">
        <v>44906.04</v>
      </c>
      <c r="P1924" s="107">
        <v>44906.04</v>
      </c>
      <c r="Q1924" s="107">
        <v>44906.04</v>
      </c>
      <c r="R1924" s="107">
        <v>44906.04</v>
      </c>
      <c r="S1924" s="107">
        <v>44906.04</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0</v>
      </c>
      <c r="D1926" s="107">
        <v>0</v>
      </c>
      <c r="E1926" s="107">
        <v>0</v>
      </c>
      <c r="F1926" s="107">
        <v>0</v>
      </c>
      <c r="G1926" s="107">
        <v>0</v>
      </c>
      <c r="H1926" s="107">
        <v>0</v>
      </c>
      <c r="I1926" s="107">
        <v>0</v>
      </c>
      <c r="J1926" s="107">
        <v>0</v>
      </c>
      <c r="K1926" s="107">
        <v>0</v>
      </c>
      <c r="L1926" s="107">
        <v>0</v>
      </c>
      <c r="M1926" s="107">
        <v>58158.94</v>
      </c>
      <c r="N1926" s="107">
        <v>58158.94</v>
      </c>
      <c r="O1926" s="107">
        <v>58158.94</v>
      </c>
      <c r="P1926" s="107">
        <v>58158.94</v>
      </c>
      <c r="Q1926" s="107">
        <v>58158.94</v>
      </c>
      <c r="R1926" s="107">
        <v>58158.94</v>
      </c>
      <c r="S1926" s="107">
        <v>58158.94</v>
      </c>
    </row>
    <row r="1927" spans="2:19">
      <c r="B1927" s="4">
        <v>1998</v>
      </c>
      <c r="C1927" s="107">
        <v>0</v>
      </c>
      <c r="D1927" s="107">
        <v>0</v>
      </c>
      <c r="E1927" s="107">
        <v>0</v>
      </c>
      <c r="F1927" s="107">
        <v>0</v>
      </c>
      <c r="G1927" s="107">
        <v>0</v>
      </c>
      <c r="H1927" s="107">
        <v>0</v>
      </c>
      <c r="I1927" s="107">
        <v>0</v>
      </c>
      <c r="J1927" s="107">
        <v>0</v>
      </c>
      <c r="K1927" s="107">
        <v>0</v>
      </c>
      <c r="L1927" s="107">
        <v>0</v>
      </c>
      <c r="M1927" s="107">
        <v>31615.22</v>
      </c>
      <c r="N1927" s="107">
        <v>31615.22</v>
      </c>
      <c r="O1927" s="107">
        <v>31615.22</v>
      </c>
      <c r="P1927" s="107">
        <v>31615.22</v>
      </c>
      <c r="Q1927" s="107">
        <v>31615.22</v>
      </c>
      <c r="R1927" s="107">
        <v>31615.22</v>
      </c>
      <c r="S1927" s="107">
        <v>31615.22</v>
      </c>
    </row>
    <row r="1928" spans="2:19">
      <c r="B1928" s="4">
        <v>1997</v>
      </c>
      <c r="C1928" s="107">
        <v>0</v>
      </c>
      <c r="D1928" s="107">
        <v>0</v>
      </c>
      <c r="E1928" s="107">
        <v>0</v>
      </c>
      <c r="F1928" s="107">
        <v>0</v>
      </c>
      <c r="G1928" s="107">
        <v>0</v>
      </c>
      <c r="H1928" s="107">
        <v>0</v>
      </c>
      <c r="I1928" s="107">
        <v>0</v>
      </c>
      <c r="J1928" s="107">
        <v>0</v>
      </c>
      <c r="K1928" s="107">
        <v>0</v>
      </c>
      <c r="L1928" s="107">
        <v>0</v>
      </c>
      <c r="M1928" s="107">
        <v>36521.58</v>
      </c>
      <c r="N1928" s="107">
        <v>36521.58</v>
      </c>
      <c r="O1928" s="107">
        <v>36521.58</v>
      </c>
      <c r="P1928" s="107">
        <v>36521.58</v>
      </c>
      <c r="Q1928" s="107">
        <v>36521.58</v>
      </c>
      <c r="R1928" s="107">
        <v>36521.58</v>
      </c>
      <c r="S1928" s="107">
        <v>36521.58</v>
      </c>
    </row>
    <row r="1929" spans="2:19">
      <c r="B1929" s="4">
        <v>1996</v>
      </c>
      <c r="C1929" s="107">
        <v>0</v>
      </c>
      <c r="D1929" s="107">
        <v>0</v>
      </c>
      <c r="E1929" s="107">
        <v>0</v>
      </c>
      <c r="F1929" s="107">
        <v>0</v>
      </c>
      <c r="G1929" s="107">
        <v>0</v>
      </c>
      <c r="H1929" s="107">
        <v>0</v>
      </c>
      <c r="I1929" s="107">
        <v>0</v>
      </c>
      <c r="J1929" s="107">
        <v>0</v>
      </c>
      <c r="K1929" s="107">
        <v>0</v>
      </c>
      <c r="L1929" s="107">
        <v>0</v>
      </c>
      <c r="M1929" s="107">
        <v>124537.91999999998</v>
      </c>
      <c r="N1929" s="107">
        <v>124537.91999999998</v>
      </c>
      <c r="O1929" s="107">
        <v>124537.91999999998</v>
      </c>
      <c r="P1929" s="107">
        <v>124537.91999999998</v>
      </c>
      <c r="Q1929" s="107">
        <v>124537.91999999998</v>
      </c>
      <c r="R1929" s="107">
        <v>124537.91999999998</v>
      </c>
      <c r="S1929" s="107">
        <v>124537.91999999998</v>
      </c>
    </row>
    <row r="1930" spans="2:19">
      <c r="B1930" s="4">
        <v>1995</v>
      </c>
      <c r="C1930" s="107">
        <v>0</v>
      </c>
      <c r="D1930" s="107">
        <v>0</v>
      </c>
      <c r="E1930" s="107">
        <v>0</v>
      </c>
      <c r="F1930" s="107">
        <v>0</v>
      </c>
      <c r="G1930" s="107">
        <v>0</v>
      </c>
      <c r="H1930" s="107">
        <v>0</v>
      </c>
      <c r="I1930" s="107">
        <v>0</v>
      </c>
      <c r="J1930" s="107">
        <v>0</v>
      </c>
      <c r="K1930" s="107">
        <v>0</v>
      </c>
      <c r="L1930" s="107">
        <v>0</v>
      </c>
      <c r="M1930" s="107">
        <v>107398.39</v>
      </c>
      <c r="N1930" s="107">
        <v>107398.39</v>
      </c>
      <c r="O1930" s="107">
        <v>107398.39</v>
      </c>
      <c r="P1930" s="107">
        <v>107398.39</v>
      </c>
      <c r="Q1930" s="107">
        <v>107398.39</v>
      </c>
      <c r="R1930" s="107">
        <v>107398.39</v>
      </c>
      <c r="S1930" s="107">
        <v>107398.39</v>
      </c>
    </row>
    <row r="1931" spans="2:19">
      <c r="B1931" s="4">
        <v>1994</v>
      </c>
      <c r="C1931" s="107">
        <v>0</v>
      </c>
      <c r="D1931" s="107">
        <v>0</v>
      </c>
      <c r="E1931" s="107">
        <v>0</v>
      </c>
      <c r="F1931" s="107">
        <v>0</v>
      </c>
      <c r="G1931" s="107">
        <v>0</v>
      </c>
      <c r="H1931" s="107">
        <v>0</v>
      </c>
      <c r="I1931" s="107">
        <v>0</v>
      </c>
      <c r="J1931" s="107">
        <v>0</v>
      </c>
      <c r="K1931" s="107">
        <v>0</v>
      </c>
      <c r="L1931" s="107">
        <v>0</v>
      </c>
      <c r="M1931" s="107">
        <v>253776.66</v>
      </c>
      <c r="N1931" s="107">
        <v>253776.66</v>
      </c>
      <c r="O1931" s="107">
        <v>253776.66</v>
      </c>
      <c r="P1931" s="107">
        <v>253776.66</v>
      </c>
      <c r="Q1931" s="107">
        <v>253776.66</v>
      </c>
      <c r="R1931" s="107">
        <v>253776.66</v>
      </c>
      <c r="S1931" s="107">
        <v>253776.66</v>
      </c>
    </row>
    <row r="1932" spans="2:19">
      <c r="B1932" s="4">
        <v>1993</v>
      </c>
      <c r="C1932" s="107">
        <v>0</v>
      </c>
      <c r="D1932" s="107">
        <v>0</v>
      </c>
      <c r="E1932" s="107">
        <v>0</v>
      </c>
      <c r="F1932" s="107">
        <v>0</v>
      </c>
      <c r="G1932" s="107">
        <v>0</v>
      </c>
      <c r="H1932" s="107">
        <v>0</v>
      </c>
      <c r="I1932" s="107">
        <v>0</v>
      </c>
      <c r="J1932" s="107">
        <v>0</v>
      </c>
      <c r="K1932" s="107">
        <v>0</v>
      </c>
      <c r="L1932" s="107">
        <v>0</v>
      </c>
      <c r="M1932" s="107">
        <v>84529.340000000011</v>
      </c>
      <c r="N1932" s="107">
        <v>84529.340000000011</v>
      </c>
      <c r="O1932" s="107">
        <v>84529.340000000011</v>
      </c>
      <c r="P1932" s="107">
        <v>84529.340000000011</v>
      </c>
      <c r="Q1932" s="107">
        <v>84529.340000000011</v>
      </c>
      <c r="R1932" s="107">
        <v>84529.340000000011</v>
      </c>
      <c r="S1932" s="107">
        <v>84529.340000000011</v>
      </c>
    </row>
    <row r="1933" spans="2:19">
      <c r="B1933" s="4">
        <v>1992</v>
      </c>
      <c r="C1933" s="107">
        <v>0</v>
      </c>
      <c r="D1933" s="107">
        <v>0</v>
      </c>
      <c r="E1933" s="107">
        <v>0</v>
      </c>
      <c r="F1933" s="107">
        <v>0</v>
      </c>
      <c r="G1933" s="107">
        <v>0</v>
      </c>
      <c r="H1933" s="107">
        <v>0</v>
      </c>
      <c r="I1933" s="107">
        <v>0</v>
      </c>
      <c r="J1933" s="107">
        <v>0</v>
      </c>
      <c r="K1933" s="107">
        <v>0</v>
      </c>
      <c r="L1933" s="107">
        <v>0</v>
      </c>
      <c r="M1933" s="107">
        <v>83643.259999999995</v>
      </c>
      <c r="N1933" s="107">
        <v>83643.259999999995</v>
      </c>
      <c r="O1933" s="107">
        <v>83643.259999999995</v>
      </c>
      <c r="P1933" s="107">
        <v>83643.259999999995</v>
      </c>
      <c r="Q1933" s="107">
        <v>83643.259999999995</v>
      </c>
      <c r="R1933" s="107">
        <v>83643.259999999995</v>
      </c>
      <c r="S1933" s="107">
        <v>83643.259999999995</v>
      </c>
    </row>
    <row r="1934" spans="2:19">
      <c r="B1934" s="4">
        <v>1991</v>
      </c>
      <c r="C1934" s="107">
        <v>0</v>
      </c>
      <c r="D1934" s="107">
        <v>0</v>
      </c>
      <c r="E1934" s="107">
        <v>0</v>
      </c>
      <c r="F1934" s="107">
        <v>0</v>
      </c>
      <c r="G1934" s="107">
        <v>0</v>
      </c>
      <c r="H1934" s="107">
        <v>0</v>
      </c>
      <c r="I1934" s="107">
        <v>0</v>
      </c>
      <c r="J1934" s="107">
        <v>0</v>
      </c>
      <c r="K1934" s="107">
        <v>0</v>
      </c>
      <c r="L1934" s="107">
        <v>0</v>
      </c>
      <c r="M1934" s="107">
        <v>173900.61000000002</v>
      </c>
      <c r="N1934" s="107">
        <v>173900.61000000002</v>
      </c>
      <c r="O1934" s="107">
        <v>173900.61000000002</v>
      </c>
      <c r="P1934" s="107">
        <v>173900.61000000002</v>
      </c>
      <c r="Q1934" s="107">
        <v>173900.61000000002</v>
      </c>
      <c r="R1934" s="107">
        <v>173900.61000000002</v>
      </c>
      <c r="S1934" s="107">
        <v>173900.61000000002</v>
      </c>
    </row>
    <row r="1935" spans="2:19">
      <c r="B1935" s="4">
        <v>1990</v>
      </c>
      <c r="C1935" s="107">
        <v>0</v>
      </c>
      <c r="D1935" s="107">
        <v>0</v>
      </c>
      <c r="E1935" s="107">
        <v>0</v>
      </c>
      <c r="F1935" s="107">
        <v>0</v>
      </c>
      <c r="G1935" s="107">
        <v>0</v>
      </c>
      <c r="H1935" s="107">
        <v>0</v>
      </c>
      <c r="I1935" s="107">
        <v>0</v>
      </c>
      <c r="J1935" s="107">
        <v>0</v>
      </c>
      <c r="K1935" s="107">
        <v>0</v>
      </c>
      <c r="L1935" s="107">
        <v>0</v>
      </c>
      <c r="M1935" s="107">
        <v>116757.59999999999</v>
      </c>
      <c r="N1935" s="107">
        <v>116757.59999999999</v>
      </c>
      <c r="O1935" s="107">
        <v>116757.59999999999</v>
      </c>
      <c r="P1935" s="107">
        <v>116757.59999999999</v>
      </c>
      <c r="Q1935" s="107">
        <v>116757.59999999999</v>
      </c>
      <c r="R1935" s="107">
        <v>116757.59999999999</v>
      </c>
      <c r="S1935" s="107">
        <v>116757.59999999999</v>
      </c>
    </row>
    <row r="1936" spans="2:19">
      <c r="B1936" s="4">
        <v>1989</v>
      </c>
      <c r="C1936" s="107">
        <v>0</v>
      </c>
      <c r="D1936" s="107">
        <v>0</v>
      </c>
      <c r="E1936" s="107">
        <v>0</v>
      </c>
      <c r="F1936" s="107">
        <v>0</v>
      </c>
      <c r="G1936" s="107">
        <v>0</v>
      </c>
      <c r="H1936" s="107">
        <v>0</v>
      </c>
      <c r="I1936" s="107">
        <v>0</v>
      </c>
      <c r="J1936" s="107">
        <v>0</v>
      </c>
      <c r="K1936" s="107">
        <v>0</v>
      </c>
      <c r="L1936" s="107">
        <v>0</v>
      </c>
      <c r="M1936" s="107">
        <v>181568.43</v>
      </c>
      <c r="N1936" s="107">
        <v>181568.43</v>
      </c>
      <c r="O1936" s="107">
        <v>181568.43</v>
      </c>
      <c r="P1936" s="107">
        <v>181568.43</v>
      </c>
      <c r="Q1936" s="107">
        <v>181568.43</v>
      </c>
      <c r="R1936" s="107">
        <v>181568.43</v>
      </c>
      <c r="S1936" s="107">
        <v>181568.43</v>
      </c>
    </row>
    <row r="1937" spans="2:19">
      <c r="B1937" s="4">
        <v>1988</v>
      </c>
      <c r="C1937" s="107">
        <v>0</v>
      </c>
      <c r="D1937" s="107">
        <v>0</v>
      </c>
      <c r="E1937" s="107">
        <v>0</v>
      </c>
      <c r="F1937" s="107">
        <v>0</v>
      </c>
      <c r="G1937" s="107">
        <v>0</v>
      </c>
      <c r="H1937" s="107">
        <v>0</v>
      </c>
      <c r="I1937" s="107">
        <v>0</v>
      </c>
      <c r="J1937" s="107">
        <v>0</v>
      </c>
      <c r="K1937" s="107">
        <v>0</v>
      </c>
      <c r="L1937" s="107">
        <v>0</v>
      </c>
      <c r="M1937" s="107">
        <v>382866.61000000004</v>
      </c>
      <c r="N1937" s="107">
        <v>382866.61000000004</v>
      </c>
      <c r="O1937" s="107">
        <v>382866.61000000004</v>
      </c>
      <c r="P1937" s="107">
        <v>382866.61000000004</v>
      </c>
      <c r="Q1937" s="107">
        <v>382866.61000000004</v>
      </c>
      <c r="R1937" s="107">
        <v>382866.61000000004</v>
      </c>
      <c r="S1937" s="107">
        <v>382866.61000000004</v>
      </c>
    </row>
    <row r="1938" spans="2:19">
      <c r="B1938" s="4">
        <v>1987</v>
      </c>
      <c r="C1938" s="107">
        <v>0</v>
      </c>
      <c r="D1938" s="107">
        <v>0</v>
      </c>
      <c r="E1938" s="107">
        <v>0</v>
      </c>
      <c r="F1938" s="107">
        <v>0</v>
      </c>
      <c r="G1938" s="107">
        <v>0</v>
      </c>
      <c r="H1938" s="107">
        <v>0</v>
      </c>
      <c r="I1938" s="107">
        <v>0</v>
      </c>
      <c r="J1938" s="107">
        <v>0</v>
      </c>
      <c r="K1938" s="107">
        <v>0</v>
      </c>
      <c r="L1938" s="107">
        <v>0</v>
      </c>
      <c r="M1938" s="107">
        <v>122497.34000000001</v>
      </c>
      <c r="N1938" s="107">
        <v>122497.34000000001</v>
      </c>
      <c r="O1938" s="107">
        <v>122497.34000000001</v>
      </c>
      <c r="P1938" s="107">
        <v>122497.34000000001</v>
      </c>
      <c r="Q1938" s="107">
        <v>122497.34000000001</v>
      </c>
      <c r="R1938" s="107">
        <v>122497.34000000001</v>
      </c>
      <c r="S1938" s="107">
        <v>122497.34000000001</v>
      </c>
    </row>
    <row r="1939" spans="2:19">
      <c r="B1939" s="4">
        <v>1986</v>
      </c>
      <c r="C1939" s="107">
        <v>0</v>
      </c>
      <c r="D1939" s="107">
        <v>0</v>
      </c>
      <c r="E1939" s="107">
        <v>0</v>
      </c>
      <c r="F1939" s="107">
        <v>0</v>
      </c>
      <c r="G1939" s="107">
        <v>0</v>
      </c>
      <c r="H1939" s="107">
        <v>0</v>
      </c>
      <c r="I1939" s="107">
        <v>0</v>
      </c>
      <c r="J1939" s="107">
        <v>0</v>
      </c>
      <c r="K1939" s="107">
        <v>0</v>
      </c>
      <c r="L1939" s="107">
        <v>0</v>
      </c>
      <c r="M1939" s="107">
        <v>219508.32</v>
      </c>
      <c r="N1939" s="107">
        <v>219508.32</v>
      </c>
      <c r="O1939" s="107">
        <v>219508.32</v>
      </c>
      <c r="P1939" s="107">
        <v>219508.32</v>
      </c>
      <c r="Q1939" s="107">
        <v>219508.32</v>
      </c>
      <c r="R1939" s="107">
        <v>219508.32</v>
      </c>
      <c r="S1939" s="107">
        <v>219508.32</v>
      </c>
    </row>
    <row r="1940" spans="2:19">
      <c r="B1940" s="4">
        <v>1985</v>
      </c>
      <c r="C1940" s="107">
        <v>0</v>
      </c>
      <c r="D1940" s="107">
        <v>0</v>
      </c>
      <c r="E1940" s="107">
        <v>0</v>
      </c>
      <c r="F1940" s="107">
        <v>0</v>
      </c>
      <c r="G1940" s="107">
        <v>0</v>
      </c>
      <c r="H1940" s="107">
        <v>0</v>
      </c>
      <c r="I1940" s="107">
        <v>0</v>
      </c>
      <c r="J1940" s="107">
        <v>0</v>
      </c>
      <c r="K1940" s="107">
        <v>0</v>
      </c>
      <c r="L1940" s="107">
        <v>0</v>
      </c>
      <c r="M1940" s="107">
        <v>123022.44000000002</v>
      </c>
      <c r="N1940" s="107">
        <v>123022.44000000002</v>
      </c>
      <c r="O1940" s="107">
        <v>123022.44000000002</v>
      </c>
      <c r="P1940" s="107">
        <v>123022.44000000002</v>
      </c>
      <c r="Q1940" s="107">
        <v>123022.44000000002</v>
      </c>
      <c r="R1940" s="107">
        <v>123022.44000000002</v>
      </c>
      <c r="S1940" s="107">
        <v>123022.44000000002</v>
      </c>
    </row>
    <row r="1941" spans="2:19">
      <c r="B1941" s="4">
        <v>1984</v>
      </c>
      <c r="C1941" s="107">
        <v>0</v>
      </c>
      <c r="D1941" s="107">
        <v>0</v>
      </c>
      <c r="E1941" s="107">
        <v>0</v>
      </c>
      <c r="F1941" s="107">
        <v>0</v>
      </c>
      <c r="G1941" s="107">
        <v>0</v>
      </c>
      <c r="H1941" s="107">
        <v>0</v>
      </c>
      <c r="I1941" s="107">
        <v>0</v>
      </c>
      <c r="J1941" s="107">
        <v>0</v>
      </c>
      <c r="K1941" s="107">
        <v>0</v>
      </c>
      <c r="L1941" s="107">
        <v>0</v>
      </c>
      <c r="M1941" s="107">
        <v>173741.07</v>
      </c>
      <c r="N1941" s="107">
        <v>173741.07</v>
      </c>
      <c r="O1941" s="107">
        <v>173741.07</v>
      </c>
      <c r="P1941" s="107">
        <v>173741.07</v>
      </c>
      <c r="Q1941" s="107">
        <v>173741.07</v>
      </c>
      <c r="R1941" s="107">
        <v>173741.07</v>
      </c>
      <c r="S1941" s="107">
        <v>173741.07</v>
      </c>
    </row>
    <row r="1942" spans="2:19">
      <c r="B1942" s="4">
        <v>1983</v>
      </c>
      <c r="C1942" s="107">
        <v>0</v>
      </c>
      <c r="D1942" s="107">
        <v>0</v>
      </c>
      <c r="E1942" s="107">
        <v>0</v>
      </c>
      <c r="F1942" s="107">
        <v>0</v>
      </c>
      <c r="G1942" s="107">
        <v>0</v>
      </c>
      <c r="H1942" s="107">
        <v>0</v>
      </c>
      <c r="I1942" s="107">
        <v>0</v>
      </c>
      <c r="J1942" s="107">
        <v>0</v>
      </c>
      <c r="K1942" s="107">
        <v>0</v>
      </c>
      <c r="L1942" s="107">
        <v>0</v>
      </c>
      <c r="M1942" s="107">
        <v>251082.15</v>
      </c>
      <c r="N1942" s="107">
        <v>251082.15</v>
      </c>
      <c r="O1942" s="107">
        <v>251082.15</v>
      </c>
      <c r="P1942" s="107">
        <v>251082.15</v>
      </c>
      <c r="Q1942" s="107">
        <v>251082.15</v>
      </c>
      <c r="R1942" s="107">
        <v>251082.15</v>
      </c>
      <c r="S1942" s="107">
        <v>251082.15</v>
      </c>
    </row>
    <row r="1943" spans="2:19">
      <c r="B1943" s="4">
        <v>1982</v>
      </c>
      <c r="C1943" s="107">
        <v>0</v>
      </c>
      <c r="D1943" s="107">
        <v>0</v>
      </c>
      <c r="E1943" s="107">
        <v>0</v>
      </c>
      <c r="F1943" s="107">
        <v>0</v>
      </c>
      <c r="G1943" s="107">
        <v>0</v>
      </c>
      <c r="H1943" s="107">
        <v>0</v>
      </c>
      <c r="I1943" s="107">
        <v>0</v>
      </c>
      <c r="J1943" s="107">
        <v>0</v>
      </c>
      <c r="K1943" s="107">
        <v>0</v>
      </c>
      <c r="L1943" s="107">
        <v>0</v>
      </c>
      <c r="M1943" s="107">
        <v>85771.77</v>
      </c>
      <c r="N1943" s="107">
        <v>85771.77</v>
      </c>
      <c r="O1943" s="107">
        <v>85771.77</v>
      </c>
      <c r="P1943" s="107">
        <v>85771.77</v>
      </c>
      <c r="Q1943" s="107">
        <v>85771.77</v>
      </c>
      <c r="R1943" s="107">
        <v>85771.77</v>
      </c>
      <c r="S1943" s="107">
        <v>85771.77</v>
      </c>
    </row>
    <row r="1944" spans="2:19">
      <c r="B1944" s="4">
        <v>1981</v>
      </c>
      <c r="C1944" s="107">
        <v>0</v>
      </c>
      <c r="D1944" s="107">
        <v>0</v>
      </c>
      <c r="E1944" s="107">
        <v>0</v>
      </c>
      <c r="F1944" s="107">
        <v>0</v>
      </c>
      <c r="G1944" s="107">
        <v>0</v>
      </c>
      <c r="H1944" s="107">
        <v>0</v>
      </c>
      <c r="I1944" s="107">
        <v>0</v>
      </c>
      <c r="J1944" s="107">
        <v>0</v>
      </c>
      <c r="K1944" s="107">
        <v>0</v>
      </c>
      <c r="L1944" s="107">
        <v>0</v>
      </c>
      <c r="M1944" s="107">
        <v>174168.5</v>
      </c>
      <c r="N1944" s="107">
        <v>174168.5</v>
      </c>
      <c r="O1944" s="107">
        <v>174168.5</v>
      </c>
      <c r="P1944" s="107">
        <v>174168.5</v>
      </c>
      <c r="Q1944" s="107">
        <v>174168.5</v>
      </c>
      <c r="R1944" s="107">
        <v>174168.5</v>
      </c>
      <c r="S1944" s="107">
        <v>174168.5</v>
      </c>
    </row>
    <row r="1945" spans="2:19">
      <c r="B1945" s="4">
        <v>1980</v>
      </c>
      <c r="C1945" s="107">
        <v>0</v>
      </c>
      <c r="D1945" s="107">
        <v>0</v>
      </c>
      <c r="E1945" s="107">
        <v>0</v>
      </c>
      <c r="F1945" s="107">
        <v>0</v>
      </c>
      <c r="G1945" s="107">
        <v>0</v>
      </c>
      <c r="H1945" s="107">
        <v>0</v>
      </c>
      <c r="I1945" s="107">
        <v>0</v>
      </c>
      <c r="J1945" s="107">
        <v>0</v>
      </c>
      <c r="K1945" s="107">
        <v>0</v>
      </c>
      <c r="L1945" s="107">
        <v>0</v>
      </c>
      <c r="M1945" s="107">
        <v>371462.23000000004</v>
      </c>
      <c r="N1945" s="107">
        <v>371462.23000000004</v>
      </c>
      <c r="O1945" s="107">
        <v>371462.23000000004</v>
      </c>
      <c r="P1945" s="107">
        <v>371462.23000000004</v>
      </c>
      <c r="Q1945" s="107">
        <v>371462.23000000004</v>
      </c>
      <c r="R1945" s="107">
        <v>371462.23000000004</v>
      </c>
      <c r="S1945" s="107">
        <v>371462.23000000004</v>
      </c>
    </row>
    <row r="1946" spans="2:19">
      <c r="B1946" s="4">
        <v>1979</v>
      </c>
      <c r="C1946" s="107">
        <v>0</v>
      </c>
      <c r="D1946" s="107">
        <v>0</v>
      </c>
      <c r="E1946" s="107">
        <v>0</v>
      </c>
      <c r="F1946" s="107">
        <v>0</v>
      </c>
      <c r="G1946" s="107">
        <v>0</v>
      </c>
      <c r="H1946" s="107">
        <v>0</v>
      </c>
      <c r="I1946" s="107">
        <v>0</v>
      </c>
      <c r="J1946" s="107">
        <v>0</v>
      </c>
      <c r="K1946" s="107">
        <v>0</v>
      </c>
      <c r="L1946" s="107">
        <v>0</v>
      </c>
      <c r="M1946" s="107">
        <v>368947.71</v>
      </c>
      <c r="N1946" s="107">
        <v>368947.71</v>
      </c>
      <c r="O1946" s="107">
        <v>368947.71</v>
      </c>
      <c r="P1946" s="107">
        <v>368947.71</v>
      </c>
      <c r="Q1946" s="107">
        <v>368947.71</v>
      </c>
      <c r="R1946" s="107">
        <v>368947.71</v>
      </c>
      <c r="S1946" s="107">
        <v>368947.71</v>
      </c>
    </row>
    <row r="1947" spans="2:19">
      <c r="B1947" s="4">
        <v>1978</v>
      </c>
      <c r="C1947" s="107">
        <v>0</v>
      </c>
      <c r="D1947" s="107">
        <v>0</v>
      </c>
      <c r="E1947" s="107">
        <v>0</v>
      </c>
      <c r="F1947" s="107">
        <v>0</v>
      </c>
      <c r="G1947" s="107">
        <v>0</v>
      </c>
      <c r="H1947" s="107">
        <v>0</v>
      </c>
      <c r="I1947" s="107">
        <v>0</v>
      </c>
      <c r="J1947" s="107">
        <v>0</v>
      </c>
      <c r="K1947" s="107">
        <v>0</v>
      </c>
      <c r="L1947" s="107">
        <v>0</v>
      </c>
      <c r="M1947" s="107">
        <v>335889.1100000001</v>
      </c>
      <c r="N1947" s="107">
        <v>335889.1100000001</v>
      </c>
      <c r="O1947" s="107">
        <v>335889.1100000001</v>
      </c>
      <c r="P1947" s="107">
        <v>335889.1100000001</v>
      </c>
      <c r="Q1947" s="107">
        <v>335889.1100000001</v>
      </c>
      <c r="R1947" s="107">
        <v>335889.1100000001</v>
      </c>
      <c r="S1947" s="107">
        <v>335889.1100000001</v>
      </c>
    </row>
    <row r="1948" spans="2:19">
      <c r="B1948" s="4">
        <v>1977</v>
      </c>
      <c r="C1948" s="107">
        <v>0</v>
      </c>
      <c r="D1948" s="107">
        <v>0</v>
      </c>
      <c r="E1948" s="107">
        <v>0</v>
      </c>
      <c r="F1948" s="107">
        <v>0</v>
      </c>
      <c r="G1948" s="107">
        <v>0</v>
      </c>
      <c r="H1948" s="107">
        <v>0</v>
      </c>
      <c r="I1948" s="107">
        <v>0</v>
      </c>
      <c r="J1948" s="107">
        <v>0</v>
      </c>
      <c r="K1948" s="107">
        <v>0</v>
      </c>
      <c r="L1948" s="107">
        <v>0</v>
      </c>
      <c r="M1948" s="107">
        <v>149016.52999999997</v>
      </c>
      <c r="N1948" s="107">
        <v>149016.52999999997</v>
      </c>
      <c r="O1948" s="107">
        <v>149016.52999999997</v>
      </c>
      <c r="P1948" s="107">
        <v>149016.52999999997</v>
      </c>
      <c r="Q1948" s="107">
        <v>149016.52999999997</v>
      </c>
      <c r="R1948" s="107">
        <v>149016.52999999997</v>
      </c>
      <c r="S1948" s="107">
        <v>149016.52999999997</v>
      </c>
    </row>
    <row r="1949" spans="2:19">
      <c r="B1949" s="4">
        <v>1976</v>
      </c>
      <c r="C1949" s="107">
        <v>0</v>
      </c>
      <c r="D1949" s="107">
        <v>0</v>
      </c>
      <c r="E1949" s="107">
        <v>0</v>
      </c>
      <c r="F1949" s="107">
        <v>0</v>
      </c>
      <c r="G1949" s="107">
        <v>0</v>
      </c>
      <c r="H1949" s="107">
        <v>0</v>
      </c>
      <c r="I1949" s="107">
        <v>0</v>
      </c>
      <c r="J1949" s="107">
        <v>0</v>
      </c>
      <c r="K1949" s="107">
        <v>0</v>
      </c>
      <c r="L1949" s="107">
        <v>0</v>
      </c>
      <c r="M1949" s="107">
        <v>208995.94</v>
      </c>
      <c r="N1949" s="107">
        <v>208995.94</v>
      </c>
      <c r="O1949" s="107">
        <v>208995.94</v>
      </c>
      <c r="P1949" s="107">
        <v>208995.94</v>
      </c>
      <c r="Q1949" s="107">
        <v>208995.94</v>
      </c>
      <c r="R1949" s="107">
        <v>208995.94</v>
      </c>
      <c r="S1949" s="107">
        <v>208995.94</v>
      </c>
    </row>
    <row r="1950" spans="2:19">
      <c r="B1950" s="4">
        <v>1975</v>
      </c>
      <c r="C1950" s="107">
        <v>0</v>
      </c>
      <c r="D1950" s="107">
        <v>0</v>
      </c>
      <c r="E1950" s="107">
        <v>0</v>
      </c>
      <c r="F1950" s="107">
        <v>0</v>
      </c>
      <c r="G1950" s="107">
        <v>0</v>
      </c>
      <c r="H1950" s="107">
        <v>0</v>
      </c>
      <c r="I1950" s="107">
        <v>0</v>
      </c>
      <c r="J1950" s="107">
        <v>0</v>
      </c>
      <c r="K1950" s="107">
        <v>0</v>
      </c>
      <c r="L1950" s="107">
        <v>0</v>
      </c>
      <c r="M1950" s="107">
        <v>85670.010000000009</v>
      </c>
      <c r="N1950" s="107">
        <v>85670.010000000009</v>
      </c>
      <c r="O1950" s="107">
        <v>85670.010000000009</v>
      </c>
      <c r="P1950" s="107">
        <v>85670.010000000009</v>
      </c>
      <c r="Q1950" s="107">
        <v>85670.010000000009</v>
      </c>
      <c r="R1950" s="107">
        <v>85670.010000000009</v>
      </c>
      <c r="S1950" s="107">
        <v>85670.010000000009</v>
      </c>
    </row>
    <row r="1951" spans="2:19">
      <c r="B1951" s="4">
        <v>1974</v>
      </c>
      <c r="C1951" s="107">
        <v>0</v>
      </c>
      <c r="D1951" s="107">
        <v>0</v>
      </c>
      <c r="E1951" s="107">
        <v>0</v>
      </c>
      <c r="F1951" s="107">
        <v>0</v>
      </c>
      <c r="G1951" s="107">
        <v>0</v>
      </c>
      <c r="H1951" s="107">
        <v>0</v>
      </c>
      <c r="I1951" s="107">
        <v>0</v>
      </c>
      <c r="J1951" s="107">
        <v>0</v>
      </c>
      <c r="K1951" s="107">
        <v>0</v>
      </c>
      <c r="L1951" s="107">
        <v>0</v>
      </c>
      <c r="M1951" s="107">
        <v>76652.38</v>
      </c>
      <c r="N1951" s="107">
        <v>76652.38</v>
      </c>
      <c r="O1951" s="107">
        <v>76652.38</v>
      </c>
      <c r="P1951" s="107">
        <v>76652.38</v>
      </c>
      <c r="Q1951" s="107">
        <v>76652.38</v>
      </c>
      <c r="R1951" s="107">
        <v>76652.38</v>
      </c>
      <c r="S1951" s="107">
        <v>76652.38</v>
      </c>
    </row>
    <row r="1952" spans="2:19">
      <c r="B1952" s="4">
        <v>1973</v>
      </c>
      <c r="C1952" s="107">
        <v>0</v>
      </c>
      <c r="D1952" s="107">
        <v>0</v>
      </c>
      <c r="E1952" s="107">
        <v>0</v>
      </c>
      <c r="F1952" s="107">
        <v>0</v>
      </c>
      <c r="G1952" s="107">
        <v>0</v>
      </c>
      <c r="H1952" s="107">
        <v>0</v>
      </c>
      <c r="I1952" s="107">
        <v>0</v>
      </c>
      <c r="J1952" s="107">
        <v>0</v>
      </c>
      <c r="K1952" s="107">
        <v>0</v>
      </c>
      <c r="L1952" s="107">
        <v>0</v>
      </c>
      <c r="M1952" s="107">
        <v>167981.37999999998</v>
      </c>
      <c r="N1952" s="107">
        <v>167981.37999999998</v>
      </c>
      <c r="O1952" s="107">
        <v>167981.37999999998</v>
      </c>
      <c r="P1952" s="107">
        <v>167981.37999999998</v>
      </c>
      <c r="Q1952" s="107">
        <v>167981.37999999998</v>
      </c>
      <c r="R1952" s="107">
        <v>167981.37999999998</v>
      </c>
      <c r="S1952" s="107">
        <v>167981.37999999998</v>
      </c>
    </row>
    <row r="1953" spans="2:19">
      <c r="B1953" s="4">
        <v>1972</v>
      </c>
      <c r="C1953" s="107">
        <v>0</v>
      </c>
      <c r="D1953" s="107">
        <v>0</v>
      </c>
      <c r="E1953" s="107">
        <v>0</v>
      </c>
      <c r="F1953" s="107">
        <v>0</v>
      </c>
      <c r="G1953" s="107">
        <v>0</v>
      </c>
      <c r="H1953" s="107">
        <v>0</v>
      </c>
      <c r="I1953" s="107">
        <v>0</v>
      </c>
      <c r="J1953" s="107">
        <v>0</v>
      </c>
      <c r="K1953" s="107">
        <v>0</v>
      </c>
      <c r="L1953" s="107">
        <v>0</v>
      </c>
      <c r="M1953" s="107">
        <v>126418.97000000002</v>
      </c>
      <c r="N1953" s="107">
        <v>126418.97000000002</v>
      </c>
      <c r="O1953" s="107">
        <v>126418.97000000002</v>
      </c>
      <c r="P1953" s="107">
        <v>126418.97000000002</v>
      </c>
      <c r="Q1953" s="107">
        <v>126418.97000000002</v>
      </c>
      <c r="R1953" s="107">
        <v>126418.97000000002</v>
      </c>
      <c r="S1953" s="107">
        <v>126418.97000000002</v>
      </c>
    </row>
    <row r="1954" spans="2:19">
      <c r="B1954" s="4">
        <v>1971</v>
      </c>
      <c r="C1954" s="107">
        <v>0</v>
      </c>
      <c r="D1954" s="107">
        <v>0</v>
      </c>
      <c r="E1954" s="107">
        <v>0</v>
      </c>
      <c r="F1954" s="107">
        <v>0</v>
      </c>
      <c r="G1954" s="107">
        <v>0</v>
      </c>
      <c r="H1954" s="107">
        <v>0</v>
      </c>
      <c r="I1954" s="107">
        <v>0</v>
      </c>
      <c r="J1954" s="107">
        <v>0</v>
      </c>
      <c r="K1954" s="107">
        <v>0</v>
      </c>
      <c r="L1954" s="107">
        <v>0</v>
      </c>
      <c r="M1954" s="107">
        <v>98910.950000000012</v>
      </c>
      <c r="N1954" s="107">
        <v>98910.950000000012</v>
      </c>
      <c r="O1954" s="107">
        <v>98910.950000000012</v>
      </c>
      <c r="P1954" s="107">
        <v>98910.950000000012</v>
      </c>
      <c r="Q1954" s="107">
        <v>98910.950000000012</v>
      </c>
      <c r="R1954" s="107">
        <v>98910.950000000012</v>
      </c>
      <c r="S1954" s="107">
        <v>98910.950000000012</v>
      </c>
    </row>
    <row r="1955" spans="2:19">
      <c r="B1955" s="4">
        <v>1970</v>
      </c>
      <c r="C1955" s="107">
        <v>0</v>
      </c>
      <c r="D1955" s="107">
        <v>0</v>
      </c>
      <c r="E1955" s="107">
        <v>0</v>
      </c>
      <c r="F1955" s="107">
        <v>0</v>
      </c>
      <c r="G1955" s="107">
        <v>0</v>
      </c>
      <c r="H1955" s="107">
        <v>0</v>
      </c>
      <c r="I1955" s="107">
        <v>0</v>
      </c>
      <c r="J1955" s="107">
        <v>0</v>
      </c>
      <c r="K1955" s="107">
        <v>0</v>
      </c>
      <c r="L1955" s="107">
        <v>0</v>
      </c>
      <c r="M1955" s="107">
        <v>61396.439999999995</v>
      </c>
      <c r="N1955" s="107">
        <v>61396.439999999995</v>
      </c>
      <c r="O1955" s="107">
        <v>61396.439999999995</v>
      </c>
      <c r="P1955" s="107">
        <v>61396.439999999995</v>
      </c>
      <c r="Q1955" s="107">
        <v>61396.439999999995</v>
      </c>
      <c r="R1955" s="107">
        <v>61396.439999999995</v>
      </c>
      <c r="S1955" s="107">
        <v>61396.439999999995</v>
      </c>
    </row>
    <row r="1956" spans="2:19">
      <c r="B1956" s="4">
        <v>1969</v>
      </c>
      <c r="C1956" s="107">
        <v>0</v>
      </c>
      <c r="D1956" s="107">
        <v>0</v>
      </c>
      <c r="E1956" s="107">
        <v>0</v>
      </c>
      <c r="F1956" s="107">
        <v>0</v>
      </c>
      <c r="G1956" s="107">
        <v>0</v>
      </c>
      <c r="H1956" s="107">
        <v>0</v>
      </c>
      <c r="I1956" s="107">
        <v>0</v>
      </c>
      <c r="J1956" s="107">
        <v>0</v>
      </c>
      <c r="K1956" s="107">
        <v>0</v>
      </c>
      <c r="L1956" s="107">
        <v>0</v>
      </c>
      <c r="M1956" s="107">
        <v>48479.659999999996</v>
      </c>
      <c r="N1956" s="107">
        <v>48479.659999999996</v>
      </c>
      <c r="O1956" s="107">
        <v>48479.659999999996</v>
      </c>
      <c r="P1956" s="107">
        <v>48479.659999999996</v>
      </c>
      <c r="Q1956" s="107">
        <v>48479.659999999996</v>
      </c>
      <c r="R1956" s="107">
        <v>48479.659999999996</v>
      </c>
      <c r="S1956" s="107">
        <v>48479.659999999996</v>
      </c>
    </row>
    <row r="1957" spans="2:19">
      <c r="B1957" s="4">
        <v>1968</v>
      </c>
      <c r="C1957" s="107">
        <v>0</v>
      </c>
      <c r="D1957" s="107">
        <v>0</v>
      </c>
      <c r="E1957" s="107">
        <v>0</v>
      </c>
      <c r="F1957" s="107">
        <v>0</v>
      </c>
      <c r="G1957" s="107">
        <v>0</v>
      </c>
      <c r="H1957" s="107">
        <v>0</v>
      </c>
      <c r="I1957" s="107">
        <v>0</v>
      </c>
      <c r="J1957" s="107">
        <v>0</v>
      </c>
      <c r="K1957" s="107">
        <v>0</v>
      </c>
      <c r="L1957" s="107">
        <v>0</v>
      </c>
      <c r="M1957" s="107">
        <v>13713.37</v>
      </c>
      <c r="N1957" s="107">
        <v>13713.37</v>
      </c>
      <c r="O1957" s="107">
        <v>13713.37</v>
      </c>
      <c r="P1957" s="107">
        <v>13713.37</v>
      </c>
      <c r="Q1957" s="107">
        <v>13713.37</v>
      </c>
      <c r="R1957" s="107">
        <v>13713.37</v>
      </c>
      <c r="S1957" s="107">
        <v>13713.37</v>
      </c>
    </row>
    <row r="1958" spans="2:19">
      <c r="B1958" s="4">
        <v>1967</v>
      </c>
      <c r="C1958" s="107">
        <v>0</v>
      </c>
      <c r="D1958" s="107">
        <v>0</v>
      </c>
      <c r="E1958" s="107">
        <v>0</v>
      </c>
      <c r="F1958" s="107">
        <v>0</v>
      </c>
      <c r="G1958" s="107">
        <v>0</v>
      </c>
      <c r="H1958" s="107">
        <v>0</v>
      </c>
      <c r="I1958" s="107">
        <v>0</v>
      </c>
      <c r="J1958" s="107">
        <v>0</v>
      </c>
      <c r="K1958" s="107">
        <v>0</v>
      </c>
      <c r="L1958" s="107">
        <v>0</v>
      </c>
      <c r="M1958" s="107">
        <v>67985.459999999992</v>
      </c>
      <c r="N1958" s="107">
        <v>67985.459999999992</v>
      </c>
      <c r="O1958" s="107">
        <v>67985.459999999992</v>
      </c>
      <c r="P1958" s="107">
        <v>67985.459999999992</v>
      </c>
      <c r="Q1958" s="107">
        <v>67985.459999999992</v>
      </c>
      <c r="R1958" s="107">
        <v>67985.459999999992</v>
      </c>
      <c r="S1958" s="107">
        <v>67985.459999999992</v>
      </c>
    </row>
    <row r="1959" spans="2:19">
      <c r="B1959" s="4">
        <v>1966</v>
      </c>
      <c r="C1959" s="107">
        <v>0</v>
      </c>
      <c r="D1959" s="107">
        <v>0</v>
      </c>
      <c r="E1959" s="107">
        <v>0</v>
      </c>
      <c r="F1959" s="107">
        <v>0</v>
      </c>
      <c r="G1959" s="107">
        <v>0</v>
      </c>
      <c r="H1959" s="107">
        <v>0</v>
      </c>
      <c r="I1959" s="107">
        <v>0</v>
      </c>
      <c r="J1959" s="107">
        <v>0</v>
      </c>
      <c r="K1959" s="107">
        <v>0</v>
      </c>
      <c r="L1959" s="107">
        <v>0</v>
      </c>
      <c r="M1959" s="107">
        <v>38330.020000000004</v>
      </c>
      <c r="N1959" s="107">
        <v>38330.020000000004</v>
      </c>
      <c r="O1959" s="107">
        <v>38330.020000000004</v>
      </c>
      <c r="P1959" s="107">
        <v>38330.020000000004</v>
      </c>
      <c r="Q1959" s="107">
        <v>38330.020000000004</v>
      </c>
      <c r="R1959" s="107">
        <v>38330.020000000004</v>
      </c>
      <c r="S1959" s="107">
        <v>38330.020000000004</v>
      </c>
    </row>
    <row r="1960" spans="2:19">
      <c r="B1960" s="4">
        <v>1965</v>
      </c>
      <c r="C1960" s="107">
        <v>0</v>
      </c>
      <c r="D1960" s="107">
        <v>0</v>
      </c>
      <c r="E1960" s="107">
        <v>0</v>
      </c>
      <c r="F1960" s="107">
        <v>0</v>
      </c>
      <c r="G1960" s="107">
        <v>0</v>
      </c>
      <c r="H1960" s="107">
        <v>0</v>
      </c>
      <c r="I1960" s="107">
        <v>0</v>
      </c>
      <c r="J1960" s="107">
        <v>0</v>
      </c>
      <c r="K1960" s="107">
        <v>0</v>
      </c>
      <c r="L1960" s="107">
        <v>0</v>
      </c>
      <c r="M1960" s="107">
        <v>47893.23</v>
      </c>
      <c r="N1960" s="107">
        <v>47893.23</v>
      </c>
      <c r="O1960" s="107">
        <v>47893.23</v>
      </c>
      <c r="P1960" s="107">
        <v>47893.23</v>
      </c>
      <c r="Q1960" s="107">
        <v>47893.23</v>
      </c>
      <c r="R1960" s="107">
        <v>47893.23</v>
      </c>
      <c r="S1960" s="107">
        <v>47893.23</v>
      </c>
    </row>
    <row r="1961" spans="2:19">
      <c r="B1961" s="4">
        <v>1964</v>
      </c>
      <c r="C1961" s="107">
        <v>0</v>
      </c>
      <c r="D1961" s="107">
        <v>0</v>
      </c>
      <c r="E1961" s="107">
        <v>0</v>
      </c>
      <c r="F1961" s="107">
        <v>0</v>
      </c>
      <c r="G1961" s="107">
        <v>0</v>
      </c>
      <c r="H1961" s="107">
        <v>0</v>
      </c>
      <c r="I1961" s="107">
        <v>0</v>
      </c>
      <c r="J1961" s="107">
        <v>0</v>
      </c>
      <c r="K1961" s="107">
        <v>0</v>
      </c>
      <c r="L1961" s="107">
        <v>0</v>
      </c>
      <c r="M1961" s="107">
        <v>99488.72</v>
      </c>
      <c r="N1961" s="107">
        <v>99488.72</v>
      </c>
      <c r="O1961" s="107">
        <v>99488.72</v>
      </c>
      <c r="P1961" s="107">
        <v>99488.72</v>
      </c>
      <c r="Q1961" s="107">
        <v>99488.72</v>
      </c>
      <c r="R1961" s="107">
        <v>99488.72</v>
      </c>
      <c r="S1961" s="107">
        <v>99488.72</v>
      </c>
    </row>
    <row r="1962" spans="2:19">
      <c r="B1962" s="4">
        <v>1963</v>
      </c>
      <c r="C1962" s="107">
        <v>0</v>
      </c>
      <c r="D1962" s="107">
        <v>0</v>
      </c>
      <c r="E1962" s="107">
        <v>0</v>
      </c>
      <c r="F1962" s="107">
        <v>0</v>
      </c>
      <c r="G1962" s="107">
        <v>0</v>
      </c>
      <c r="H1962" s="107">
        <v>0</v>
      </c>
      <c r="I1962" s="107">
        <v>0</v>
      </c>
      <c r="J1962" s="107">
        <v>0</v>
      </c>
      <c r="K1962" s="107">
        <v>0</v>
      </c>
      <c r="L1962" s="107">
        <v>0</v>
      </c>
      <c r="M1962" s="107">
        <v>69925.31</v>
      </c>
      <c r="N1962" s="107">
        <v>69925.31</v>
      </c>
      <c r="O1962" s="107">
        <v>69925.31</v>
      </c>
      <c r="P1962" s="107">
        <v>69925.31</v>
      </c>
      <c r="Q1962" s="107">
        <v>69925.31</v>
      </c>
      <c r="R1962" s="107">
        <v>69925.31</v>
      </c>
      <c r="S1962" s="107">
        <v>69925.31</v>
      </c>
    </row>
    <row r="1963" spans="2:19">
      <c r="B1963" s="4">
        <v>1962</v>
      </c>
      <c r="C1963" s="107">
        <v>0</v>
      </c>
      <c r="D1963" s="107">
        <v>0</v>
      </c>
      <c r="E1963" s="107">
        <v>0</v>
      </c>
      <c r="F1963" s="107">
        <v>0</v>
      </c>
      <c r="G1963" s="107">
        <v>0</v>
      </c>
      <c r="H1963" s="107">
        <v>0</v>
      </c>
      <c r="I1963" s="107">
        <v>0</v>
      </c>
      <c r="J1963" s="107">
        <v>0</v>
      </c>
      <c r="K1963" s="107">
        <v>0</v>
      </c>
      <c r="L1963" s="107">
        <v>0</v>
      </c>
      <c r="M1963" s="107">
        <v>51090.330000000009</v>
      </c>
      <c r="N1963" s="107">
        <v>51090.330000000009</v>
      </c>
      <c r="O1963" s="107">
        <v>51090.330000000009</v>
      </c>
      <c r="P1963" s="107">
        <v>51090.330000000009</v>
      </c>
      <c r="Q1963" s="107">
        <v>51090.330000000009</v>
      </c>
      <c r="R1963" s="107">
        <v>51090.330000000009</v>
      </c>
      <c r="S1963" s="107">
        <v>51090.330000000009</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0</v>
      </c>
      <c r="D1996" s="108">
        <f>SUM(D1918:D1995)</f>
        <v>0</v>
      </c>
      <c r="E1996" s="108">
        <f>SUM(E1917:E1995)</f>
        <v>0</v>
      </c>
      <c r="F1996" s="108">
        <f>SUM(F1916:F1995)</f>
        <v>0</v>
      </c>
      <c r="G1996" s="108">
        <f>SUM(G1915:G1995)</f>
        <v>0</v>
      </c>
      <c r="H1996" s="108">
        <f>SUM(H1909:H1995)</f>
        <v>0</v>
      </c>
      <c r="I1996" s="108">
        <f>SUM(I1909:I1995)</f>
        <v>0</v>
      </c>
      <c r="J1996" s="108">
        <f t="shared" ref="J1996" si="37">SUM(J1909:J1995)</f>
        <v>0</v>
      </c>
      <c r="K1996" s="108">
        <f>SUM(K1909:K1995)</f>
        <v>0</v>
      </c>
      <c r="L1996" s="108">
        <f t="shared" ref="L1996" si="38">SUM(L1909:L1995)</f>
        <v>0</v>
      </c>
      <c r="M1996" s="108">
        <f>SUM(M1909:M1995)</f>
        <v>6975224.1699999999</v>
      </c>
      <c r="N1996" s="109">
        <f>SUM(N1904:N1995)</f>
        <v>7686638.1700000018</v>
      </c>
      <c r="O1996" s="109">
        <f>SUM(O1904:O1995)</f>
        <v>7776896.0500000026</v>
      </c>
      <c r="P1996" s="109">
        <f>SUM(P1904:P1995)</f>
        <v>8117202.0500000026</v>
      </c>
      <c r="Q1996" s="109">
        <f>SUM(Q1904:Q1995)</f>
        <v>8392515.1300000027</v>
      </c>
      <c r="R1996" s="109">
        <f>SUM(R1903:R1995)</f>
        <v>8729067.1300000045</v>
      </c>
      <c r="S1996" s="109">
        <f>SUM(S1903:S1995)</f>
        <v>8977147.5300000031</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144370.57999999999</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109884</v>
      </c>
      <c r="S1999" s="107">
        <v>109884</v>
      </c>
    </row>
    <row r="2000" spans="1:19">
      <c r="B2000" s="4">
        <v>2020</v>
      </c>
      <c r="C2000" s="105"/>
      <c r="D2000" s="105"/>
      <c r="E2000" s="105"/>
      <c r="F2000" s="105"/>
      <c r="G2000" s="105"/>
      <c r="H2000" s="105"/>
      <c r="I2000" s="105"/>
      <c r="J2000" s="105"/>
      <c r="K2000" s="105"/>
      <c r="L2000" s="105"/>
      <c r="M2000" s="105"/>
      <c r="N2000" s="105"/>
      <c r="O2000" s="105"/>
      <c r="P2000" s="105"/>
      <c r="Q2000" s="107">
        <v>60966.12999999999</v>
      </c>
      <c r="R2000" s="107">
        <v>60966.12999999999</v>
      </c>
      <c r="S2000" s="107">
        <v>60966.12999999999</v>
      </c>
    </row>
    <row r="2001" spans="1:19">
      <c r="A2001" s="35"/>
      <c r="B2001" s="4">
        <v>2019</v>
      </c>
      <c r="C2001" s="105"/>
      <c r="D2001" s="105"/>
      <c r="E2001" s="105"/>
      <c r="F2001" s="105"/>
      <c r="G2001" s="105"/>
      <c r="H2001" s="105"/>
      <c r="I2001" s="105"/>
      <c r="J2001" s="105"/>
      <c r="K2001" s="105"/>
      <c r="L2001" s="105"/>
      <c r="M2001" s="105"/>
      <c r="N2001" s="105"/>
      <c r="O2001" s="105"/>
      <c r="P2001" s="107">
        <v>65017</v>
      </c>
      <c r="Q2001" s="107">
        <v>65017</v>
      </c>
      <c r="R2001" s="107">
        <v>65017</v>
      </c>
      <c r="S2001" s="107">
        <v>65017</v>
      </c>
    </row>
    <row r="2002" spans="1:19">
      <c r="A2002" s="35"/>
      <c r="B2002" s="4">
        <v>2018</v>
      </c>
      <c r="C2002" s="105"/>
      <c r="D2002" s="105"/>
      <c r="E2002" s="105"/>
      <c r="F2002" s="105"/>
      <c r="G2002" s="105"/>
      <c r="H2002" s="105"/>
      <c r="I2002" s="105"/>
      <c r="J2002" s="105"/>
      <c r="K2002" s="105"/>
      <c r="L2002" s="105"/>
      <c r="M2002" s="105"/>
      <c r="N2002" s="105"/>
      <c r="O2002" s="107">
        <v>308078.29000000004</v>
      </c>
      <c r="P2002" s="107">
        <v>308078.29000000004</v>
      </c>
      <c r="Q2002" s="107">
        <v>308078.29000000004</v>
      </c>
      <c r="R2002" s="107">
        <v>308078.29000000004</v>
      </c>
      <c r="S2002" s="107">
        <v>308078.29000000004</v>
      </c>
    </row>
    <row r="2003" spans="1:19">
      <c r="A2003" s="35"/>
      <c r="B2003" s="4">
        <v>2017</v>
      </c>
      <c r="C2003" s="105"/>
      <c r="D2003" s="105"/>
      <c r="E2003" s="105"/>
      <c r="F2003" s="105"/>
      <c r="G2003" s="105"/>
      <c r="H2003" s="105"/>
      <c r="I2003" s="105"/>
      <c r="J2003" s="105"/>
      <c r="K2003" s="105"/>
      <c r="L2003" s="105"/>
      <c r="M2003" s="105"/>
      <c r="N2003" s="107">
        <v>38512</v>
      </c>
      <c r="O2003" s="107">
        <v>38512</v>
      </c>
      <c r="P2003" s="107">
        <v>38512</v>
      </c>
      <c r="Q2003" s="107">
        <v>38512</v>
      </c>
      <c r="R2003" s="107">
        <v>38512</v>
      </c>
      <c r="S2003" s="107">
        <v>38512</v>
      </c>
    </row>
    <row r="2004" spans="1:19">
      <c r="B2004" s="4">
        <v>2016</v>
      </c>
      <c r="C2004" s="105"/>
      <c r="D2004" s="105"/>
      <c r="E2004" s="105"/>
      <c r="F2004" s="105"/>
      <c r="G2004" s="105"/>
      <c r="H2004" s="105"/>
      <c r="I2004" s="105"/>
      <c r="J2004" s="105"/>
      <c r="K2004" s="105"/>
      <c r="L2004" s="105"/>
      <c r="M2004" s="107">
        <v>44811.74</v>
      </c>
      <c r="N2004" s="107">
        <v>44811.74</v>
      </c>
      <c r="O2004" s="107">
        <v>44811.74</v>
      </c>
      <c r="P2004" s="107">
        <v>44811.74</v>
      </c>
      <c r="Q2004" s="107">
        <v>44811.74</v>
      </c>
      <c r="R2004" s="107">
        <v>44811.74</v>
      </c>
      <c r="S2004" s="107">
        <v>44811.74</v>
      </c>
    </row>
    <row r="2005" spans="1:19">
      <c r="B2005" s="4">
        <v>2015</v>
      </c>
      <c r="C2005" s="105"/>
      <c r="D2005" s="105"/>
      <c r="E2005" s="105"/>
      <c r="F2005" s="105"/>
      <c r="G2005" s="105"/>
      <c r="H2005" s="105"/>
      <c r="I2005" s="105"/>
      <c r="J2005" s="105"/>
      <c r="K2005" s="105"/>
      <c r="L2005" s="107">
        <v>0</v>
      </c>
      <c r="M2005" s="107">
        <v>2571.17</v>
      </c>
      <c r="N2005" s="107">
        <v>2571.17</v>
      </c>
      <c r="O2005" s="107">
        <v>2571.17</v>
      </c>
      <c r="P2005" s="107">
        <v>2571.17</v>
      </c>
      <c r="Q2005" s="107">
        <v>2571.17</v>
      </c>
      <c r="R2005" s="107">
        <v>2571.17</v>
      </c>
      <c r="S2005" s="107">
        <v>2571.17</v>
      </c>
    </row>
    <row r="2006" spans="1:19">
      <c r="B2006" s="4">
        <v>2014</v>
      </c>
      <c r="C2006" s="105"/>
      <c r="D2006" s="105"/>
      <c r="E2006" s="105"/>
      <c r="F2006" s="105"/>
      <c r="G2006" s="105"/>
      <c r="H2006" s="105"/>
      <c r="I2006" s="105"/>
      <c r="J2006" s="105"/>
      <c r="K2006" s="107">
        <v>0</v>
      </c>
      <c r="L2006" s="107">
        <v>0</v>
      </c>
      <c r="M2006" s="107">
        <v>11026.150000000001</v>
      </c>
      <c r="N2006" s="107">
        <v>11026.150000000001</v>
      </c>
      <c r="O2006" s="107">
        <v>11026.150000000001</v>
      </c>
      <c r="P2006" s="107">
        <v>11026.150000000001</v>
      </c>
      <c r="Q2006" s="107">
        <v>11026.150000000001</v>
      </c>
      <c r="R2006" s="107">
        <v>11026.150000000001</v>
      </c>
      <c r="S2006" s="107">
        <v>11026.150000000001</v>
      </c>
    </row>
    <row r="2007" spans="1:19">
      <c r="B2007" s="4">
        <v>2013</v>
      </c>
      <c r="C2007" s="105"/>
      <c r="D2007" s="105"/>
      <c r="E2007" s="105"/>
      <c r="F2007" s="105"/>
      <c r="G2007" s="105"/>
      <c r="H2007" s="105"/>
      <c r="I2007" s="105"/>
      <c r="J2007" s="107">
        <v>0</v>
      </c>
      <c r="K2007" s="107">
        <v>0</v>
      </c>
      <c r="L2007" s="107">
        <v>0</v>
      </c>
      <c r="M2007" s="107">
        <v>15051.11</v>
      </c>
      <c r="N2007" s="107">
        <v>15051.11</v>
      </c>
      <c r="O2007" s="107">
        <v>15051.11</v>
      </c>
      <c r="P2007" s="107">
        <v>15051.11</v>
      </c>
      <c r="Q2007" s="107">
        <v>15051.11</v>
      </c>
      <c r="R2007" s="107">
        <v>15051.11</v>
      </c>
      <c r="S2007" s="107">
        <v>15051.11</v>
      </c>
    </row>
    <row r="2008" spans="1:19">
      <c r="B2008" s="4">
        <v>2012</v>
      </c>
      <c r="C2008" s="105"/>
      <c r="D2008" s="105"/>
      <c r="E2008" s="105"/>
      <c r="F2008" s="105"/>
      <c r="G2008" s="105"/>
      <c r="H2008" s="105"/>
      <c r="I2008" s="107">
        <v>0</v>
      </c>
      <c r="J2008" s="107">
        <v>0</v>
      </c>
      <c r="K2008" s="107">
        <v>0</v>
      </c>
      <c r="L2008" s="107">
        <v>0</v>
      </c>
      <c r="M2008" s="107">
        <v>48103.729999999996</v>
      </c>
      <c r="N2008" s="107">
        <v>48103.729999999996</v>
      </c>
      <c r="O2008" s="107">
        <v>48103.729999999996</v>
      </c>
      <c r="P2008" s="107">
        <v>48103.729999999996</v>
      </c>
      <c r="Q2008" s="107">
        <v>48103.729999999996</v>
      </c>
      <c r="R2008" s="107">
        <v>48103.729999999996</v>
      </c>
      <c r="S2008" s="107">
        <v>48103.729999999996</v>
      </c>
    </row>
    <row r="2009" spans="1:19">
      <c r="B2009" s="4">
        <v>2011</v>
      </c>
      <c r="C2009" s="105"/>
      <c r="D2009" s="105"/>
      <c r="E2009" s="105"/>
      <c r="F2009" s="105"/>
      <c r="G2009" s="105"/>
      <c r="H2009" s="107">
        <v>0</v>
      </c>
      <c r="I2009" s="107">
        <v>0</v>
      </c>
      <c r="J2009" s="107">
        <v>0</v>
      </c>
      <c r="K2009" s="107">
        <v>0</v>
      </c>
      <c r="L2009" s="107">
        <v>0</v>
      </c>
      <c r="M2009" s="107">
        <v>51435.119999999995</v>
      </c>
      <c r="N2009" s="107">
        <v>51435.119999999995</v>
      </c>
      <c r="O2009" s="107">
        <v>51435.119999999995</v>
      </c>
      <c r="P2009" s="107">
        <v>51435.119999999995</v>
      </c>
      <c r="Q2009" s="107">
        <v>51435.119999999995</v>
      </c>
      <c r="R2009" s="107">
        <v>51435.119999999995</v>
      </c>
      <c r="S2009" s="107">
        <v>51435.119999999995</v>
      </c>
    </row>
    <row r="2010" spans="1:19">
      <c r="B2010" s="4">
        <v>2010</v>
      </c>
      <c r="C2010" s="105"/>
      <c r="D2010" s="105"/>
      <c r="E2010" s="105"/>
      <c r="F2010" s="105"/>
      <c r="G2010" s="107">
        <v>0</v>
      </c>
      <c r="H2010" s="107">
        <v>0</v>
      </c>
      <c r="I2010" s="107">
        <v>0</v>
      </c>
      <c r="J2010" s="107">
        <v>0</v>
      </c>
      <c r="K2010" s="107">
        <v>0</v>
      </c>
      <c r="L2010" s="107">
        <v>0</v>
      </c>
      <c r="M2010" s="107">
        <v>30026.489999999998</v>
      </c>
      <c r="N2010" s="107">
        <v>30026.489999999998</v>
      </c>
      <c r="O2010" s="107">
        <v>30026.489999999998</v>
      </c>
      <c r="P2010" s="107">
        <v>30026.489999999998</v>
      </c>
      <c r="Q2010" s="107">
        <v>30026.489999999998</v>
      </c>
      <c r="R2010" s="107">
        <v>30026.489999999998</v>
      </c>
      <c r="S2010" s="107">
        <v>30026.489999999998</v>
      </c>
    </row>
    <row r="2011" spans="1:19">
      <c r="B2011" s="4">
        <v>2009</v>
      </c>
      <c r="C2011" s="105"/>
      <c r="D2011" s="105"/>
      <c r="E2011" s="105"/>
      <c r="F2011" s="107">
        <v>0</v>
      </c>
      <c r="G2011" s="107">
        <v>0</v>
      </c>
      <c r="H2011" s="107">
        <v>0</v>
      </c>
      <c r="I2011" s="107">
        <v>0</v>
      </c>
      <c r="J2011" s="107">
        <v>0</v>
      </c>
      <c r="K2011" s="107">
        <v>0</v>
      </c>
      <c r="L2011" s="107">
        <v>0</v>
      </c>
      <c r="M2011" s="107">
        <v>59251.74</v>
      </c>
      <c r="N2011" s="107">
        <v>59251.74</v>
      </c>
      <c r="O2011" s="107">
        <v>59251.74</v>
      </c>
      <c r="P2011" s="107">
        <v>59251.74</v>
      </c>
      <c r="Q2011" s="107">
        <v>59251.74</v>
      </c>
      <c r="R2011" s="107">
        <v>59251.74</v>
      </c>
      <c r="S2011" s="107">
        <v>59251.74</v>
      </c>
    </row>
    <row r="2012" spans="1:19">
      <c r="B2012" s="4">
        <v>2008</v>
      </c>
      <c r="C2012" s="105"/>
      <c r="D2012" s="105"/>
      <c r="E2012" s="107">
        <v>0</v>
      </c>
      <c r="F2012" s="107">
        <v>0</v>
      </c>
      <c r="G2012" s="107">
        <v>0</v>
      </c>
      <c r="H2012" s="107">
        <v>0</v>
      </c>
      <c r="I2012" s="107">
        <v>0</v>
      </c>
      <c r="J2012" s="107">
        <v>0</v>
      </c>
      <c r="K2012" s="107">
        <v>0</v>
      </c>
      <c r="L2012" s="107">
        <v>0</v>
      </c>
      <c r="M2012" s="107">
        <v>115177.15999999999</v>
      </c>
      <c r="N2012" s="107">
        <v>115177.15999999999</v>
      </c>
      <c r="O2012" s="107">
        <v>115177.15999999999</v>
      </c>
      <c r="P2012" s="107">
        <v>115177.15999999999</v>
      </c>
      <c r="Q2012" s="107">
        <v>115177.15999999999</v>
      </c>
      <c r="R2012" s="107">
        <v>115177.15999999999</v>
      </c>
      <c r="S2012" s="107">
        <v>115177.15999999999</v>
      </c>
    </row>
    <row r="2013" spans="1:19">
      <c r="B2013" s="4">
        <v>2007</v>
      </c>
      <c r="C2013" s="105"/>
      <c r="D2013" s="107">
        <v>0</v>
      </c>
      <c r="E2013" s="107">
        <v>0</v>
      </c>
      <c r="F2013" s="107">
        <v>0</v>
      </c>
      <c r="G2013" s="107">
        <v>0</v>
      </c>
      <c r="H2013" s="107">
        <v>0</v>
      </c>
      <c r="I2013" s="107">
        <v>0</v>
      </c>
      <c r="J2013" s="107">
        <v>0</v>
      </c>
      <c r="K2013" s="107">
        <v>0</v>
      </c>
      <c r="L2013" s="107">
        <v>0</v>
      </c>
      <c r="M2013" s="107">
        <v>98410.099999999991</v>
      </c>
      <c r="N2013" s="107">
        <v>98410.099999999991</v>
      </c>
      <c r="O2013" s="107">
        <v>98410.099999999991</v>
      </c>
      <c r="P2013" s="107">
        <v>98410.099999999991</v>
      </c>
      <c r="Q2013" s="107">
        <v>98410.099999999991</v>
      </c>
      <c r="R2013" s="107">
        <v>98410.099999999991</v>
      </c>
      <c r="S2013" s="107">
        <v>98410.099999999991</v>
      </c>
    </row>
    <row r="2014" spans="1:19">
      <c r="B2014" s="4">
        <v>2006</v>
      </c>
      <c r="C2014" s="107">
        <v>0</v>
      </c>
      <c r="D2014" s="107">
        <v>0</v>
      </c>
      <c r="E2014" s="107">
        <v>0</v>
      </c>
      <c r="F2014" s="107">
        <v>0</v>
      </c>
      <c r="G2014" s="107">
        <v>0</v>
      </c>
      <c r="H2014" s="107">
        <v>0</v>
      </c>
      <c r="I2014" s="107">
        <v>0</v>
      </c>
      <c r="J2014" s="107">
        <v>0</v>
      </c>
      <c r="K2014" s="107">
        <v>0</v>
      </c>
      <c r="L2014" s="107">
        <v>0</v>
      </c>
      <c r="M2014" s="107">
        <v>67237.31</v>
      </c>
      <c r="N2014" s="107">
        <v>67237.31</v>
      </c>
      <c r="O2014" s="107">
        <v>67237.31</v>
      </c>
      <c r="P2014" s="107">
        <v>67237.31</v>
      </c>
      <c r="Q2014" s="107">
        <v>67237.31</v>
      </c>
      <c r="R2014" s="107">
        <v>67237.31</v>
      </c>
      <c r="S2014" s="107">
        <v>67237.31</v>
      </c>
    </row>
    <row r="2015" spans="1:19">
      <c r="B2015" s="4">
        <v>2005</v>
      </c>
      <c r="C2015" s="107">
        <v>0</v>
      </c>
      <c r="D2015" s="107">
        <v>0</v>
      </c>
      <c r="E2015" s="107">
        <v>0</v>
      </c>
      <c r="F2015" s="107">
        <v>0</v>
      </c>
      <c r="G2015" s="107">
        <v>0</v>
      </c>
      <c r="H2015" s="107">
        <v>0</v>
      </c>
      <c r="I2015" s="107">
        <v>0</v>
      </c>
      <c r="J2015" s="107">
        <v>0</v>
      </c>
      <c r="K2015" s="107">
        <v>0</v>
      </c>
      <c r="L2015" s="107">
        <v>0</v>
      </c>
      <c r="M2015" s="107">
        <v>133626.07</v>
      </c>
      <c r="N2015" s="107">
        <v>133626.07</v>
      </c>
      <c r="O2015" s="107">
        <v>133626.07</v>
      </c>
      <c r="P2015" s="107">
        <v>133626.07</v>
      </c>
      <c r="Q2015" s="107">
        <v>133626.07</v>
      </c>
      <c r="R2015" s="107">
        <v>133626.07</v>
      </c>
      <c r="S2015" s="107">
        <v>133626.07</v>
      </c>
    </row>
    <row r="2016" spans="1:19">
      <c r="B2016" s="4">
        <v>2004</v>
      </c>
      <c r="C2016" s="107">
        <v>0</v>
      </c>
      <c r="D2016" s="107">
        <v>0</v>
      </c>
      <c r="E2016" s="107">
        <v>0</v>
      </c>
      <c r="F2016" s="107">
        <v>0</v>
      </c>
      <c r="G2016" s="107">
        <v>0</v>
      </c>
      <c r="H2016" s="107">
        <v>0</v>
      </c>
      <c r="I2016" s="107">
        <v>0</v>
      </c>
      <c r="J2016" s="107">
        <v>0</v>
      </c>
      <c r="K2016" s="107">
        <v>0</v>
      </c>
      <c r="L2016" s="107">
        <v>0</v>
      </c>
      <c r="M2016" s="107">
        <v>209558.13</v>
      </c>
      <c r="N2016" s="107">
        <v>209558.13</v>
      </c>
      <c r="O2016" s="107">
        <v>209558.13</v>
      </c>
      <c r="P2016" s="107">
        <v>209558.13</v>
      </c>
      <c r="Q2016" s="107">
        <v>209558.13</v>
      </c>
      <c r="R2016" s="107">
        <v>209558.13</v>
      </c>
      <c r="S2016" s="107">
        <v>209558.13</v>
      </c>
    </row>
    <row r="2017" spans="2:19">
      <c r="B2017" s="4">
        <v>2003</v>
      </c>
      <c r="C2017" s="107">
        <v>0</v>
      </c>
      <c r="D2017" s="107">
        <v>0</v>
      </c>
      <c r="E2017" s="107">
        <v>0</v>
      </c>
      <c r="F2017" s="107">
        <v>0</v>
      </c>
      <c r="G2017" s="107">
        <v>0</v>
      </c>
      <c r="H2017" s="107">
        <v>0</v>
      </c>
      <c r="I2017" s="107">
        <v>0</v>
      </c>
      <c r="J2017" s="107">
        <v>0</v>
      </c>
      <c r="K2017" s="107">
        <v>0</v>
      </c>
      <c r="L2017" s="107">
        <v>0</v>
      </c>
      <c r="M2017" s="107">
        <v>207595.06</v>
      </c>
      <c r="N2017" s="107">
        <v>207595.06</v>
      </c>
      <c r="O2017" s="107">
        <v>207595.06</v>
      </c>
      <c r="P2017" s="107">
        <v>207595.06</v>
      </c>
      <c r="Q2017" s="107">
        <v>207595.06</v>
      </c>
      <c r="R2017" s="107">
        <v>207595.06</v>
      </c>
      <c r="S2017" s="107">
        <v>207595.06</v>
      </c>
    </row>
    <row r="2018" spans="2:19">
      <c r="B2018" s="4">
        <v>2002</v>
      </c>
      <c r="C2018" s="107">
        <v>0</v>
      </c>
      <c r="D2018" s="107">
        <v>0</v>
      </c>
      <c r="E2018" s="107">
        <v>0</v>
      </c>
      <c r="F2018" s="107">
        <v>0</v>
      </c>
      <c r="G2018" s="107">
        <v>0</v>
      </c>
      <c r="H2018" s="107">
        <v>0</v>
      </c>
      <c r="I2018" s="107">
        <v>0</v>
      </c>
      <c r="J2018" s="107">
        <v>0</v>
      </c>
      <c r="K2018" s="107">
        <v>0</v>
      </c>
      <c r="L2018" s="107">
        <v>0</v>
      </c>
      <c r="M2018" s="107">
        <v>208602.33</v>
      </c>
      <c r="N2018" s="107">
        <v>208602.33</v>
      </c>
      <c r="O2018" s="107">
        <v>208602.33</v>
      </c>
      <c r="P2018" s="107">
        <v>208602.33</v>
      </c>
      <c r="Q2018" s="107">
        <v>208602.33</v>
      </c>
      <c r="R2018" s="107">
        <v>208602.33</v>
      </c>
      <c r="S2018" s="107">
        <v>208602.33</v>
      </c>
    </row>
    <row r="2019" spans="2:19">
      <c r="B2019" s="4">
        <v>2001</v>
      </c>
      <c r="C2019" s="107">
        <v>0</v>
      </c>
      <c r="D2019" s="107">
        <v>0</v>
      </c>
      <c r="E2019" s="107">
        <v>0</v>
      </c>
      <c r="F2019" s="107">
        <v>0</v>
      </c>
      <c r="G2019" s="107">
        <v>0</v>
      </c>
      <c r="H2019" s="107">
        <v>0</v>
      </c>
      <c r="I2019" s="107">
        <v>0</v>
      </c>
      <c r="J2019" s="107">
        <v>0</v>
      </c>
      <c r="K2019" s="107">
        <v>0</v>
      </c>
      <c r="L2019" s="107">
        <v>0</v>
      </c>
      <c r="M2019" s="107">
        <v>224477.67</v>
      </c>
      <c r="N2019" s="107">
        <v>224477.67</v>
      </c>
      <c r="O2019" s="107">
        <v>224477.67</v>
      </c>
      <c r="P2019" s="107">
        <v>224477.67</v>
      </c>
      <c r="Q2019" s="107">
        <v>224477.67</v>
      </c>
      <c r="R2019" s="107">
        <v>224477.67</v>
      </c>
      <c r="S2019" s="107">
        <v>224477.67</v>
      </c>
    </row>
    <row r="2020" spans="2:19">
      <c r="B2020" s="4">
        <v>2000</v>
      </c>
      <c r="C2020" s="107">
        <v>0</v>
      </c>
      <c r="D2020" s="107">
        <v>0</v>
      </c>
      <c r="E2020" s="107">
        <v>0</v>
      </c>
      <c r="F2020" s="107">
        <v>0</v>
      </c>
      <c r="G2020" s="107">
        <v>0</v>
      </c>
      <c r="H2020" s="107">
        <v>0</v>
      </c>
      <c r="I2020" s="107">
        <v>0</v>
      </c>
      <c r="J2020" s="107">
        <v>0</v>
      </c>
      <c r="K2020" s="107">
        <v>0</v>
      </c>
      <c r="L2020" s="107">
        <v>0</v>
      </c>
      <c r="M2020" s="107">
        <v>48299.96</v>
      </c>
      <c r="N2020" s="107">
        <v>48299.96</v>
      </c>
      <c r="O2020" s="107">
        <v>48299.96</v>
      </c>
      <c r="P2020" s="107">
        <v>48299.96</v>
      </c>
      <c r="Q2020" s="107">
        <v>48299.96</v>
      </c>
      <c r="R2020" s="107">
        <v>48299.96</v>
      </c>
      <c r="S2020" s="107">
        <v>48299.96</v>
      </c>
    </row>
    <row r="2021" spans="2:19">
      <c r="B2021" s="4">
        <v>1999</v>
      </c>
      <c r="C2021" s="107">
        <v>0</v>
      </c>
      <c r="D2021" s="107">
        <v>0</v>
      </c>
      <c r="E2021" s="107">
        <v>0</v>
      </c>
      <c r="F2021" s="107">
        <v>0</v>
      </c>
      <c r="G2021" s="107">
        <v>0</v>
      </c>
      <c r="H2021" s="107">
        <v>0</v>
      </c>
      <c r="I2021" s="107">
        <v>0</v>
      </c>
      <c r="J2021" s="107">
        <v>0</v>
      </c>
      <c r="K2021" s="107">
        <v>0</v>
      </c>
      <c r="L2021" s="107">
        <v>0</v>
      </c>
      <c r="M2021" s="107">
        <v>232607.12999999998</v>
      </c>
      <c r="N2021" s="107">
        <v>232607.12999999998</v>
      </c>
      <c r="O2021" s="107">
        <v>232607.12999999998</v>
      </c>
      <c r="P2021" s="107">
        <v>232607.12999999998</v>
      </c>
      <c r="Q2021" s="107">
        <v>232607.12999999998</v>
      </c>
      <c r="R2021" s="107">
        <v>232607.12999999998</v>
      </c>
      <c r="S2021" s="107">
        <v>232607.12999999998</v>
      </c>
    </row>
    <row r="2022" spans="2:19">
      <c r="B2022" s="4">
        <v>1998</v>
      </c>
      <c r="C2022" s="107">
        <v>0</v>
      </c>
      <c r="D2022" s="107">
        <v>0</v>
      </c>
      <c r="E2022" s="107">
        <v>0</v>
      </c>
      <c r="F2022" s="107">
        <v>0</v>
      </c>
      <c r="G2022" s="107">
        <v>0</v>
      </c>
      <c r="H2022" s="107">
        <v>0</v>
      </c>
      <c r="I2022" s="107">
        <v>0</v>
      </c>
      <c r="J2022" s="107">
        <v>0</v>
      </c>
      <c r="K2022" s="107">
        <v>0</v>
      </c>
      <c r="L2022" s="107">
        <v>0</v>
      </c>
      <c r="M2022" s="107">
        <v>142448.98000000001</v>
      </c>
      <c r="N2022" s="107">
        <v>142448.98000000001</v>
      </c>
      <c r="O2022" s="107">
        <v>142448.98000000001</v>
      </c>
      <c r="P2022" s="107">
        <v>142448.98000000001</v>
      </c>
      <c r="Q2022" s="107">
        <v>142448.98000000001</v>
      </c>
      <c r="R2022" s="107">
        <v>142448.98000000001</v>
      </c>
      <c r="S2022" s="107">
        <v>142448.98000000001</v>
      </c>
    </row>
    <row r="2023" spans="2:19">
      <c r="B2023" s="4">
        <v>1997</v>
      </c>
      <c r="C2023" s="107">
        <v>0</v>
      </c>
      <c r="D2023" s="107">
        <v>0</v>
      </c>
      <c r="E2023" s="107">
        <v>0</v>
      </c>
      <c r="F2023" s="107">
        <v>0</v>
      </c>
      <c r="G2023" s="107">
        <v>0</v>
      </c>
      <c r="H2023" s="107">
        <v>0</v>
      </c>
      <c r="I2023" s="107">
        <v>0</v>
      </c>
      <c r="J2023" s="107">
        <v>0</v>
      </c>
      <c r="K2023" s="107">
        <v>0</v>
      </c>
      <c r="L2023" s="107">
        <v>0</v>
      </c>
      <c r="M2023" s="107">
        <v>344095.33999999997</v>
      </c>
      <c r="N2023" s="107">
        <v>344095.33999999997</v>
      </c>
      <c r="O2023" s="107">
        <v>344095.33999999997</v>
      </c>
      <c r="P2023" s="107">
        <v>344095.33999999997</v>
      </c>
      <c r="Q2023" s="107">
        <v>344095.33999999997</v>
      </c>
      <c r="R2023" s="107">
        <v>344095.33999999997</v>
      </c>
      <c r="S2023" s="107">
        <v>344095.33999999997</v>
      </c>
    </row>
    <row r="2024" spans="2:19">
      <c r="B2024" s="4">
        <v>1996</v>
      </c>
      <c r="C2024" s="107">
        <v>0</v>
      </c>
      <c r="D2024" s="107">
        <v>0</v>
      </c>
      <c r="E2024" s="107">
        <v>0</v>
      </c>
      <c r="F2024" s="107">
        <v>0</v>
      </c>
      <c r="G2024" s="107">
        <v>0</v>
      </c>
      <c r="H2024" s="107">
        <v>0</v>
      </c>
      <c r="I2024" s="107">
        <v>0</v>
      </c>
      <c r="J2024" s="107">
        <v>0</v>
      </c>
      <c r="K2024" s="107">
        <v>0</v>
      </c>
      <c r="L2024" s="107">
        <v>0</v>
      </c>
      <c r="M2024" s="107">
        <v>327147.55</v>
      </c>
      <c r="N2024" s="107">
        <v>327147.55</v>
      </c>
      <c r="O2024" s="107">
        <v>327147.55</v>
      </c>
      <c r="P2024" s="107">
        <v>327147.55</v>
      </c>
      <c r="Q2024" s="107">
        <v>327147.55</v>
      </c>
      <c r="R2024" s="107">
        <v>327147.55</v>
      </c>
      <c r="S2024" s="107">
        <v>327147.55</v>
      </c>
    </row>
    <row r="2025" spans="2:19">
      <c r="B2025" s="4">
        <v>1995</v>
      </c>
      <c r="C2025" s="107">
        <v>0</v>
      </c>
      <c r="D2025" s="107">
        <v>0</v>
      </c>
      <c r="E2025" s="107">
        <v>0</v>
      </c>
      <c r="F2025" s="107">
        <v>0</v>
      </c>
      <c r="G2025" s="107">
        <v>0</v>
      </c>
      <c r="H2025" s="107">
        <v>0</v>
      </c>
      <c r="I2025" s="107">
        <v>0</v>
      </c>
      <c r="J2025" s="107">
        <v>0</v>
      </c>
      <c r="K2025" s="107">
        <v>0</v>
      </c>
      <c r="L2025" s="107">
        <v>0</v>
      </c>
      <c r="M2025" s="107">
        <v>940172.20999999985</v>
      </c>
      <c r="N2025" s="107">
        <v>940172.20999999985</v>
      </c>
      <c r="O2025" s="107">
        <v>940172.20999999985</v>
      </c>
      <c r="P2025" s="107">
        <v>940172.20999999985</v>
      </c>
      <c r="Q2025" s="107">
        <v>940172.20999999985</v>
      </c>
      <c r="R2025" s="107">
        <v>940172.20999999985</v>
      </c>
      <c r="S2025" s="107">
        <v>940172.20999999985</v>
      </c>
    </row>
    <row r="2026" spans="2:19">
      <c r="B2026" s="4">
        <v>1994</v>
      </c>
      <c r="C2026" s="107">
        <v>0</v>
      </c>
      <c r="D2026" s="107">
        <v>0</v>
      </c>
      <c r="E2026" s="107">
        <v>0</v>
      </c>
      <c r="F2026" s="107">
        <v>0</v>
      </c>
      <c r="G2026" s="107">
        <v>0</v>
      </c>
      <c r="H2026" s="107">
        <v>0</v>
      </c>
      <c r="I2026" s="107">
        <v>0</v>
      </c>
      <c r="J2026" s="107">
        <v>0</v>
      </c>
      <c r="K2026" s="107">
        <v>0</v>
      </c>
      <c r="L2026" s="107">
        <v>0</v>
      </c>
      <c r="M2026" s="107">
        <v>302532.92</v>
      </c>
      <c r="N2026" s="107">
        <v>302532.92</v>
      </c>
      <c r="O2026" s="107">
        <v>302532.92</v>
      </c>
      <c r="P2026" s="107">
        <v>302532.92</v>
      </c>
      <c r="Q2026" s="107">
        <v>302532.92</v>
      </c>
      <c r="R2026" s="107">
        <v>302532.92</v>
      </c>
      <c r="S2026" s="107">
        <v>302532.92</v>
      </c>
    </row>
    <row r="2027" spans="2:19">
      <c r="B2027" s="4">
        <v>1993</v>
      </c>
      <c r="C2027" s="107">
        <v>0</v>
      </c>
      <c r="D2027" s="107">
        <v>0</v>
      </c>
      <c r="E2027" s="107">
        <v>0</v>
      </c>
      <c r="F2027" s="107">
        <v>0</v>
      </c>
      <c r="G2027" s="107">
        <v>0</v>
      </c>
      <c r="H2027" s="107">
        <v>0</v>
      </c>
      <c r="I2027" s="107">
        <v>0</v>
      </c>
      <c r="J2027" s="107">
        <v>0</v>
      </c>
      <c r="K2027" s="107">
        <v>0</v>
      </c>
      <c r="L2027" s="107">
        <v>0</v>
      </c>
      <c r="M2027" s="107">
        <v>575399.68999999994</v>
      </c>
      <c r="N2027" s="107">
        <v>575399.68999999994</v>
      </c>
      <c r="O2027" s="107">
        <v>575399.68999999994</v>
      </c>
      <c r="P2027" s="107">
        <v>575399.68999999994</v>
      </c>
      <c r="Q2027" s="107">
        <v>575399.68999999994</v>
      </c>
      <c r="R2027" s="107">
        <v>575399.68999999994</v>
      </c>
      <c r="S2027" s="107">
        <v>575399.68999999994</v>
      </c>
    </row>
    <row r="2028" spans="2:19">
      <c r="B2028" s="4">
        <v>1992</v>
      </c>
      <c r="C2028" s="107">
        <v>0</v>
      </c>
      <c r="D2028" s="107">
        <v>0</v>
      </c>
      <c r="E2028" s="107">
        <v>0</v>
      </c>
      <c r="F2028" s="107">
        <v>0</v>
      </c>
      <c r="G2028" s="107">
        <v>0</v>
      </c>
      <c r="H2028" s="107">
        <v>0</v>
      </c>
      <c r="I2028" s="107">
        <v>0</v>
      </c>
      <c r="J2028" s="107">
        <v>0</v>
      </c>
      <c r="K2028" s="107">
        <v>0</v>
      </c>
      <c r="L2028" s="107">
        <v>0</v>
      </c>
      <c r="M2028" s="107">
        <v>493990.25000000006</v>
      </c>
      <c r="N2028" s="107">
        <v>493990.25000000006</v>
      </c>
      <c r="O2028" s="107">
        <v>493990.25000000006</v>
      </c>
      <c r="P2028" s="107">
        <v>493990.25000000006</v>
      </c>
      <c r="Q2028" s="107">
        <v>493990.25000000006</v>
      </c>
      <c r="R2028" s="107">
        <v>493990.25000000006</v>
      </c>
      <c r="S2028" s="107">
        <v>493990.25000000006</v>
      </c>
    </row>
    <row r="2029" spans="2:19">
      <c r="B2029" s="4">
        <v>1991</v>
      </c>
      <c r="C2029" s="107">
        <v>0</v>
      </c>
      <c r="D2029" s="107">
        <v>0</v>
      </c>
      <c r="E2029" s="107">
        <v>0</v>
      </c>
      <c r="F2029" s="107">
        <v>0</v>
      </c>
      <c r="G2029" s="107">
        <v>0</v>
      </c>
      <c r="H2029" s="107">
        <v>0</v>
      </c>
      <c r="I2029" s="107">
        <v>0</v>
      </c>
      <c r="J2029" s="107">
        <v>0</v>
      </c>
      <c r="K2029" s="107">
        <v>0</v>
      </c>
      <c r="L2029" s="107">
        <v>0</v>
      </c>
      <c r="M2029" s="107">
        <v>711466.74</v>
      </c>
      <c r="N2029" s="107">
        <v>711466.74</v>
      </c>
      <c r="O2029" s="107">
        <v>711466.74</v>
      </c>
      <c r="P2029" s="107">
        <v>711466.74</v>
      </c>
      <c r="Q2029" s="107">
        <v>711466.74</v>
      </c>
      <c r="R2029" s="107">
        <v>711466.74</v>
      </c>
      <c r="S2029" s="107">
        <v>711466.74</v>
      </c>
    </row>
    <row r="2030" spans="2:19">
      <c r="B2030" s="4">
        <v>1990</v>
      </c>
      <c r="C2030" s="107">
        <v>0</v>
      </c>
      <c r="D2030" s="107">
        <v>0</v>
      </c>
      <c r="E2030" s="107">
        <v>0</v>
      </c>
      <c r="F2030" s="107">
        <v>0</v>
      </c>
      <c r="G2030" s="107">
        <v>0</v>
      </c>
      <c r="H2030" s="107">
        <v>0</v>
      </c>
      <c r="I2030" s="107">
        <v>0</v>
      </c>
      <c r="J2030" s="107">
        <v>0</v>
      </c>
      <c r="K2030" s="107">
        <v>0</v>
      </c>
      <c r="L2030" s="107">
        <v>0</v>
      </c>
      <c r="M2030" s="107">
        <v>324300.2</v>
      </c>
      <c r="N2030" s="107">
        <v>324300.2</v>
      </c>
      <c r="O2030" s="107">
        <v>324300.2</v>
      </c>
      <c r="P2030" s="107">
        <v>324300.2</v>
      </c>
      <c r="Q2030" s="107">
        <v>324300.2</v>
      </c>
      <c r="R2030" s="107">
        <v>324300.2</v>
      </c>
      <c r="S2030" s="107">
        <v>324300.2</v>
      </c>
    </row>
    <row r="2031" spans="2:19">
      <c r="B2031" s="4">
        <v>1989</v>
      </c>
      <c r="C2031" s="107">
        <v>0</v>
      </c>
      <c r="D2031" s="107">
        <v>0</v>
      </c>
      <c r="E2031" s="107">
        <v>0</v>
      </c>
      <c r="F2031" s="107">
        <v>0</v>
      </c>
      <c r="G2031" s="107">
        <v>0</v>
      </c>
      <c r="H2031" s="107">
        <v>0</v>
      </c>
      <c r="I2031" s="107">
        <v>0</v>
      </c>
      <c r="J2031" s="107">
        <v>0</v>
      </c>
      <c r="K2031" s="107">
        <v>0</v>
      </c>
      <c r="L2031" s="107">
        <v>0</v>
      </c>
      <c r="M2031" s="107">
        <v>549364.22000000009</v>
      </c>
      <c r="N2031" s="107">
        <v>549364.22000000009</v>
      </c>
      <c r="O2031" s="107">
        <v>549364.22000000009</v>
      </c>
      <c r="P2031" s="107">
        <v>549364.22000000009</v>
      </c>
      <c r="Q2031" s="107">
        <v>549364.22000000009</v>
      </c>
      <c r="R2031" s="107">
        <v>549364.22000000009</v>
      </c>
      <c r="S2031" s="107">
        <v>549364.22000000009</v>
      </c>
    </row>
    <row r="2032" spans="2:19">
      <c r="B2032" s="4">
        <v>1988</v>
      </c>
      <c r="C2032" s="107">
        <v>0</v>
      </c>
      <c r="D2032" s="107">
        <v>0</v>
      </c>
      <c r="E2032" s="107">
        <v>0</v>
      </c>
      <c r="F2032" s="107">
        <v>0</v>
      </c>
      <c r="G2032" s="107">
        <v>0</v>
      </c>
      <c r="H2032" s="107">
        <v>0</v>
      </c>
      <c r="I2032" s="107">
        <v>0</v>
      </c>
      <c r="J2032" s="107">
        <v>0</v>
      </c>
      <c r="K2032" s="107">
        <v>0</v>
      </c>
      <c r="L2032" s="107">
        <v>0</v>
      </c>
      <c r="M2032" s="107">
        <v>1392539.72</v>
      </c>
      <c r="N2032" s="107">
        <v>1392539.72</v>
      </c>
      <c r="O2032" s="107">
        <v>1392539.72</v>
      </c>
      <c r="P2032" s="107">
        <v>1392539.72</v>
      </c>
      <c r="Q2032" s="107">
        <v>1392539.72</v>
      </c>
      <c r="R2032" s="107">
        <v>1392539.72</v>
      </c>
      <c r="S2032" s="107">
        <v>1392539.72</v>
      </c>
    </row>
    <row r="2033" spans="2:19">
      <c r="B2033" s="4">
        <v>1987</v>
      </c>
      <c r="C2033" s="107">
        <v>0</v>
      </c>
      <c r="D2033" s="107">
        <v>0</v>
      </c>
      <c r="E2033" s="107">
        <v>0</v>
      </c>
      <c r="F2033" s="107">
        <v>0</v>
      </c>
      <c r="G2033" s="107">
        <v>0</v>
      </c>
      <c r="H2033" s="107">
        <v>0</v>
      </c>
      <c r="I2033" s="107">
        <v>0</v>
      </c>
      <c r="J2033" s="107">
        <v>0</v>
      </c>
      <c r="K2033" s="107">
        <v>0</v>
      </c>
      <c r="L2033" s="107">
        <v>0</v>
      </c>
      <c r="M2033" s="107">
        <v>515098.44</v>
      </c>
      <c r="N2033" s="107">
        <v>515098.44</v>
      </c>
      <c r="O2033" s="107">
        <v>515098.44</v>
      </c>
      <c r="P2033" s="107">
        <v>515098.44</v>
      </c>
      <c r="Q2033" s="107">
        <v>515098.44</v>
      </c>
      <c r="R2033" s="107">
        <v>515098.44</v>
      </c>
      <c r="S2033" s="107">
        <v>515098.44</v>
      </c>
    </row>
    <row r="2034" spans="2:19">
      <c r="B2034" s="4">
        <v>1986</v>
      </c>
      <c r="C2034" s="107">
        <v>0</v>
      </c>
      <c r="D2034" s="107">
        <v>0</v>
      </c>
      <c r="E2034" s="107">
        <v>0</v>
      </c>
      <c r="F2034" s="107">
        <v>0</v>
      </c>
      <c r="G2034" s="107">
        <v>0</v>
      </c>
      <c r="H2034" s="107">
        <v>0</v>
      </c>
      <c r="I2034" s="107">
        <v>0</v>
      </c>
      <c r="J2034" s="107">
        <v>0</v>
      </c>
      <c r="K2034" s="107">
        <v>0</v>
      </c>
      <c r="L2034" s="107">
        <v>0</v>
      </c>
      <c r="M2034" s="107">
        <v>922765.8</v>
      </c>
      <c r="N2034" s="107">
        <v>922765.8</v>
      </c>
      <c r="O2034" s="107">
        <v>922765.8</v>
      </c>
      <c r="P2034" s="107">
        <v>922765.8</v>
      </c>
      <c r="Q2034" s="107">
        <v>922765.8</v>
      </c>
      <c r="R2034" s="107">
        <v>922765.8</v>
      </c>
      <c r="S2034" s="107">
        <v>922765.8</v>
      </c>
    </row>
    <row r="2035" spans="2:19">
      <c r="B2035" s="4">
        <v>1985</v>
      </c>
      <c r="C2035" s="107">
        <v>0</v>
      </c>
      <c r="D2035" s="107">
        <v>0</v>
      </c>
      <c r="E2035" s="107">
        <v>0</v>
      </c>
      <c r="F2035" s="107">
        <v>0</v>
      </c>
      <c r="G2035" s="107">
        <v>0</v>
      </c>
      <c r="H2035" s="107">
        <v>0</v>
      </c>
      <c r="I2035" s="107">
        <v>0</v>
      </c>
      <c r="J2035" s="107">
        <v>0</v>
      </c>
      <c r="K2035" s="107">
        <v>0</v>
      </c>
      <c r="L2035" s="107">
        <v>0</v>
      </c>
      <c r="M2035" s="107">
        <v>1055506.8600000001</v>
      </c>
      <c r="N2035" s="107">
        <v>1055506.8600000001</v>
      </c>
      <c r="O2035" s="107">
        <v>1055506.8600000001</v>
      </c>
      <c r="P2035" s="107">
        <v>1055506.8600000001</v>
      </c>
      <c r="Q2035" s="107">
        <v>1055506.8600000001</v>
      </c>
      <c r="R2035" s="107">
        <v>1055506.8600000001</v>
      </c>
      <c r="S2035" s="107">
        <v>1055506.8600000001</v>
      </c>
    </row>
    <row r="2036" spans="2:19">
      <c r="B2036" s="4">
        <v>1984</v>
      </c>
      <c r="C2036" s="107">
        <v>0</v>
      </c>
      <c r="D2036" s="107">
        <v>0</v>
      </c>
      <c r="E2036" s="107">
        <v>0</v>
      </c>
      <c r="F2036" s="107">
        <v>0</v>
      </c>
      <c r="G2036" s="107">
        <v>0</v>
      </c>
      <c r="H2036" s="107">
        <v>0</v>
      </c>
      <c r="I2036" s="107">
        <v>0</v>
      </c>
      <c r="J2036" s="107">
        <v>0</v>
      </c>
      <c r="K2036" s="107">
        <v>0</v>
      </c>
      <c r="L2036" s="107">
        <v>0</v>
      </c>
      <c r="M2036" s="107">
        <v>1463065.81</v>
      </c>
      <c r="N2036" s="107">
        <v>1463065.81</v>
      </c>
      <c r="O2036" s="107">
        <v>1463065.81</v>
      </c>
      <c r="P2036" s="107">
        <v>1463065.81</v>
      </c>
      <c r="Q2036" s="107">
        <v>1463065.81</v>
      </c>
      <c r="R2036" s="107">
        <v>1463065.81</v>
      </c>
      <c r="S2036" s="107">
        <v>1463065.81</v>
      </c>
    </row>
    <row r="2037" spans="2:19">
      <c r="B2037" s="4">
        <v>1983</v>
      </c>
      <c r="C2037" s="107">
        <v>0</v>
      </c>
      <c r="D2037" s="107">
        <v>0</v>
      </c>
      <c r="E2037" s="107">
        <v>0</v>
      </c>
      <c r="F2037" s="107">
        <v>0</v>
      </c>
      <c r="G2037" s="107">
        <v>0</v>
      </c>
      <c r="H2037" s="107">
        <v>0</v>
      </c>
      <c r="I2037" s="107">
        <v>0</v>
      </c>
      <c r="J2037" s="107">
        <v>0</v>
      </c>
      <c r="K2037" s="107">
        <v>0</v>
      </c>
      <c r="L2037" s="107">
        <v>0</v>
      </c>
      <c r="M2037" s="107">
        <v>629993.39999999991</v>
      </c>
      <c r="N2037" s="107">
        <v>629993.39999999991</v>
      </c>
      <c r="O2037" s="107">
        <v>629993.39999999991</v>
      </c>
      <c r="P2037" s="107">
        <v>629993.39999999991</v>
      </c>
      <c r="Q2037" s="107">
        <v>629993.39999999991</v>
      </c>
      <c r="R2037" s="107">
        <v>629993.39999999991</v>
      </c>
      <c r="S2037" s="107">
        <v>629993.39999999991</v>
      </c>
    </row>
    <row r="2038" spans="2:19">
      <c r="B2038" s="4">
        <v>1982</v>
      </c>
      <c r="C2038" s="107">
        <v>0</v>
      </c>
      <c r="D2038" s="107">
        <v>0</v>
      </c>
      <c r="E2038" s="107">
        <v>0</v>
      </c>
      <c r="F2038" s="107">
        <v>0</v>
      </c>
      <c r="G2038" s="107">
        <v>0</v>
      </c>
      <c r="H2038" s="107">
        <v>0</v>
      </c>
      <c r="I2038" s="107">
        <v>0</v>
      </c>
      <c r="J2038" s="107">
        <v>0</v>
      </c>
      <c r="K2038" s="107">
        <v>0</v>
      </c>
      <c r="L2038" s="107">
        <v>0</v>
      </c>
      <c r="M2038" s="107">
        <v>503889.91000000009</v>
      </c>
      <c r="N2038" s="107">
        <v>503889.91000000009</v>
      </c>
      <c r="O2038" s="107">
        <v>503889.91000000009</v>
      </c>
      <c r="P2038" s="107">
        <v>503889.91000000009</v>
      </c>
      <c r="Q2038" s="107">
        <v>503889.91000000009</v>
      </c>
      <c r="R2038" s="107">
        <v>503889.91000000009</v>
      </c>
      <c r="S2038" s="107">
        <v>503889.91000000009</v>
      </c>
    </row>
    <row r="2039" spans="2:19">
      <c r="B2039" s="4">
        <v>1981</v>
      </c>
      <c r="C2039" s="107">
        <v>0</v>
      </c>
      <c r="D2039" s="107">
        <v>0</v>
      </c>
      <c r="E2039" s="107">
        <v>0</v>
      </c>
      <c r="F2039" s="107">
        <v>0</v>
      </c>
      <c r="G2039" s="107">
        <v>0</v>
      </c>
      <c r="H2039" s="107">
        <v>0</v>
      </c>
      <c r="I2039" s="107">
        <v>0</v>
      </c>
      <c r="J2039" s="107">
        <v>0</v>
      </c>
      <c r="K2039" s="107">
        <v>0</v>
      </c>
      <c r="L2039" s="107">
        <v>0</v>
      </c>
      <c r="M2039" s="107">
        <v>394734.19</v>
      </c>
      <c r="N2039" s="107">
        <v>394734.19</v>
      </c>
      <c r="O2039" s="107">
        <v>394734.19</v>
      </c>
      <c r="P2039" s="107">
        <v>394734.19</v>
      </c>
      <c r="Q2039" s="107">
        <v>394734.19</v>
      </c>
      <c r="R2039" s="107">
        <v>394734.19</v>
      </c>
      <c r="S2039" s="107">
        <v>394734.19</v>
      </c>
    </row>
    <row r="2040" spans="2:19">
      <c r="B2040" s="4">
        <v>1980</v>
      </c>
      <c r="C2040" s="107">
        <v>0</v>
      </c>
      <c r="D2040" s="107">
        <v>0</v>
      </c>
      <c r="E2040" s="107">
        <v>0</v>
      </c>
      <c r="F2040" s="107">
        <v>0</v>
      </c>
      <c r="G2040" s="107">
        <v>0</v>
      </c>
      <c r="H2040" s="107">
        <v>0</v>
      </c>
      <c r="I2040" s="107">
        <v>0</v>
      </c>
      <c r="J2040" s="107">
        <v>0</v>
      </c>
      <c r="K2040" s="107">
        <v>0</v>
      </c>
      <c r="L2040" s="107">
        <v>0</v>
      </c>
      <c r="M2040" s="107">
        <v>374933.91000000003</v>
      </c>
      <c r="N2040" s="107">
        <v>374933.91000000003</v>
      </c>
      <c r="O2040" s="107">
        <v>374933.91000000003</v>
      </c>
      <c r="P2040" s="107">
        <v>374933.91000000003</v>
      </c>
      <c r="Q2040" s="107">
        <v>374933.91000000003</v>
      </c>
      <c r="R2040" s="107">
        <v>374933.91000000003</v>
      </c>
      <c r="S2040" s="107">
        <v>374933.91000000003</v>
      </c>
    </row>
    <row r="2041" spans="2:19">
      <c r="B2041" s="4">
        <v>1979</v>
      </c>
      <c r="C2041" s="107">
        <v>0</v>
      </c>
      <c r="D2041" s="107">
        <v>0</v>
      </c>
      <c r="E2041" s="107">
        <v>0</v>
      </c>
      <c r="F2041" s="107">
        <v>0</v>
      </c>
      <c r="G2041" s="107">
        <v>0</v>
      </c>
      <c r="H2041" s="107">
        <v>0</v>
      </c>
      <c r="I2041" s="107">
        <v>0</v>
      </c>
      <c r="J2041" s="107">
        <v>0</v>
      </c>
      <c r="K2041" s="107">
        <v>0</v>
      </c>
      <c r="L2041" s="107">
        <v>0</v>
      </c>
      <c r="M2041" s="107">
        <v>365232.15</v>
      </c>
      <c r="N2041" s="107">
        <v>365232.15</v>
      </c>
      <c r="O2041" s="107">
        <v>365232.15</v>
      </c>
      <c r="P2041" s="107">
        <v>365232.15</v>
      </c>
      <c r="Q2041" s="107">
        <v>365232.15</v>
      </c>
      <c r="R2041" s="107">
        <v>365232.15</v>
      </c>
      <c r="S2041" s="107">
        <v>365232.15</v>
      </c>
    </row>
    <row r="2042" spans="2:19">
      <c r="B2042" s="4">
        <v>1978</v>
      </c>
      <c r="C2042" s="107">
        <v>0</v>
      </c>
      <c r="D2042" s="107">
        <v>0</v>
      </c>
      <c r="E2042" s="107">
        <v>0</v>
      </c>
      <c r="F2042" s="107">
        <v>0</v>
      </c>
      <c r="G2042" s="107">
        <v>0</v>
      </c>
      <c r="H2042" s="107">
        <v>0</v>
      </c>
      <c r="I2042" s="107">
        <v>0</v>
      </c>
      <c r="J2042" s="107">
        <v>0</v>
      </c>
      <c r="K2042" s="107">
        <v>0</v>
      </c>
      <c r="L2042" s="107">
        <v>0</v>
      </c>
      <c r="M2042" s="107">
        <v>285201.67</v>
      </c>
      <c r="N2042" s="107">
        <v>285201.67</v>
      </c>
      <c r="O2042" s="107">
        <v>285201.67</v>
      </c>
      <c r="P2042" s="107">
        <v>285201.67</v>
      </c>
      <c r="Q2042" s="107">
        <v>285201.67</v>
      </c>
      <c r="R2042" s="107">
        <v>285201.67</v>
      </c>
      <c r="S2042" s="107">
        <v>285201.67</v>
      </c>
    </row>
    <row r="2043" spans="2:19">
      <c r="B2043" s="4">
        <v>1977</v>
      </c>
      <c r="C2043" s="107">
        <v>0</v>
      </c>
      <c r="D2043" s="107">
        <v>0</v>
      </c>
      <c r="E2043" s="107">
        <v>0</v>
      </c>
      <c r="F2043" s="107">
        <v>0</v>
      </c>
      <c r="G2043" s="107">
        <v>0</v>
      </c>
      <c r="H2043" s="107">
        <v>0</v>
      </c>
      <c r="I2043" s="107">
        <v>0</v>
      </c>
      <c r="J2043" s="107">
        <v>0</v>
      </c>
      <c r="K2043" s="107">
        <v>0</v>
      </c>
      <c r="L2043" s="107">
        <v>0</v>
      </c>
      <c r="M2043" s="107">
        <v>296781.92000000004</v>
      </c>
      <c r="N2043" s="107">
        <v>296781.92000000004</v>
      </c>
      <c r="O2043" s="107">
        <v>296781.92000000004</v>
      </c>
      <c r="P2043" s="107">
        <v>296781.92000000004</v>
      </c>
      <c r="Q2043" s="107">
        <v>296781.92000000004</v>
      </c>
      <c r="R2043" s="107">
        <v>296781.92000000004</v>
      </c>
      <c r="S2043" s="107">
        <v>296781.92000000004</v>
      </c>
    </row>
    <row r="2044" spans="2:19">
      <c r="B2044" s="4">
        <v>1976</v>
      </c>
      <c r="C2044" s="107">
        <v>0</v>
      </c>
      <c r="D2044" s="107">
        <v>0</v>
      </c>
      <c r="E2044" s="107">
        <v>0</v>
      </c>
      <c r="F2044" s="107">
        <v>0</v>
      </c>
      <c r="G2044" s="107">
        <v>0</v>
      </c>
      <c r="H2044" s="107">
        <v>0</v>
      </c>
      <c r="I2044" s="107">
        <v>0</v>
      </c>
      <c r="J2044" s="107">
        <v>0</v>
      </c>
      <c r="K2044" s="107">
        <v>0</v>
      </c>
      <c r="L2044" s="107">
        <v>0</v>
      </c>
      <c r="M2044" s="107">
        <v>195884.73</v>
      </c>
      <c r="N2044" s="107">
        <v>195884.73</v>
      </c>
      <c r="O2044" s="107">
        <v>195884.73</v>
      </c>
      <c r="P2044" s="107">
        <v>195884.73</v>
      </c>
      <c r="Q2044" s="107">
        <v>195884.73</v>
      </c>
      <c r="R2044" s="107">
        <v>195884.73</v>
      </c>
      <c r="S2044" s="107">
        <v>195884.73</v>
      </c>
    </row>
    <row r="2045" spans="2:19">
      <c r="B2045" s="4">
        <v>1975</v>
      </c>
      <c r="C2045" s="107">
        <v>0</v>
      </c>
      <c r="D2045" s="107">
        <v>0</v>
      </c>
      <c r="E2045" s="107">
        <v>0</v>
      </c>
      <c r="F2045" s="107">
        <v>0</v>
      </c>
      <c r="G2045" s="107">
        <v>0</v>
      </c>
      <c r="H2045" s="107">
        <v>0</v>
      </c>
      <c r="I2045" s="107">
        <v>0</v>
      </c>
      <c r="J2045" s="107">
        <v>0</v>
      </c>
      <c r="K2045" s="107">
        <v>0</v>
      </c>
      <c r="L2045" s="107">
        <v>0</v>
      </c>
      <c r="M2045" s="107">
        <v>184557.46</v>
      </c>
      <c r="N2045" s="107">
        <v>184557.46</v>
      </c>
      <c r="O2045" s="107">
        <v>184557.46</v>
      </c>
      <c r="P2045" s="107">
        <v>184557.46</v>
      </c>
      <c r="Q2045" s="107">
        <v>184557.46</v>
      </c>
      <c r="R2045" s="107">
        <v>184557.46</v>
      </c>
      <c r="S2045" s="107">
        <v>184557.46</v>
      </c>
    </row>
    <row r="2046" spans="2:19">
      <c r="B2046" s="4">
        <v>1974</v>
      </c>
      <c r="C2046" s="107">
        <v>0</v>
      </c>
      <c r="D2046" s="107">
        <v>0</v>
      </c>
      <c r="E2046" s="107">
        <v>0</v>
      </c>
      <c r="F2046" s="107">
        <v>0</v>
      </c>
      <c r="G2046" s="107">
        <v>0</v>
      </c>
      <c r="H2046" s="107">
        <v>0</v>
      </c>
      <c r="I2046" s="107">
        <v>0</v>
      </c>
      <c r="J2046" s="107">
        <v>0</v>
      </c>
      <c r="K2046" s="107">
        <v>0</v>
      </c>
      <c r="L2046" s="107">
        <v>0</v>
      </c>
      <c r="M2046" s="107">
        <v>211259.15</v>
      </c>
      <c r="N2046" s="107">
        <v>211259.15</v>
      </c>
      <c r="O2046" s="107">
        <v>211259.15</v>
      </c>
      <c r="P2046" s="107">
        <v>211259.15</v>
      </c>
      <c r="Q2046" s="107">
        <v>211259.15</v>
      </c>
      <c r="R2046" s="107">
        <v>211259.15</v>
      </c>
      <c r="S2046" s="107">
        <v>211259.15</v>
      </c>
    </row>
    <row r="2047" spans="2:19">
      <c r="B2047" s="4">
        <v>1973</v>
      </c>
      <c r="C2047" s="107">
        <v>0</v>
      </c>
      <c r="D2047" s="107">
        <v>0</v>
      </c>
      <c r="E2047" s="107">
        <v>0</v>
      </c>
      <c r="F2047" s="107">
        <v>0</v>
      </c>
      <c r="G2047" s="107">
        <v>0</v>
      </c>
      <c r="H2047" s="107">
        <v>0</v>
      </c>
      <c r="I2047" s="107">
        <v>0</v>
      </c>
      <c r="J2047" s="107">
        <v>0</v>
      </c>
      <c r="K2047" s="107">
        <v>0</v>
      </c>
      <c r="L2047" s="107">
        <v>0</v>
      </c>
      <c r="M2047" s="107">
        <v>194992.92</v>
      </c>
      <c r="N2047" s="107">
        <v>194992.92</v>
      </c>
      <c r="O2047" s="107">
        <v>194992.92</v>
      </c>
      <c r="P2047" s="107">
        <v>194992.92</v>
      </c>
      <c r="Q2047" s="107">
        <v>194992.92</v>
      </c>
      <c r="R2047" s="107">
        <v>194992.92</v>
      </c>
      <c r="S2047" s="107">
        <v>194992.92</v>
      </c>
    </row>
    <row r="2048" spans="2:19">
      <c r="B2048" s="4">
        <v>1972</v>
      </c>
      <c r="C2048" s="107">
        <v>0</v>
      </c>
      <c r="D2048" s="107">
        <v>0</v>
      </c>
      <c r="E2048" s="107">
        <v>0</v>
      </c>
      <c r="F2048" s="107">
        <v>0</v>
      </c>
      <c r="G2048" s="107">
        <v>0</v>
      </c>
      <c r="H2048" s="107">
        <v>0</v>
      </c>
      <c r="I2048" s="107">
        <v>0</v>
      </c>
      <c r="J2048" s="107">
        <v>0</v>
      </c>
      <c r="K2048" s="107">
        <v>0</v>
      </c>
      <c r="L2048" s="107">
        <v>0</v>
      </c>
      <c r="M2048" s="107">
        <v>135190.68000000002</v>
      </c>
      <c r="N2048" s="107">
        <v>135190.68000000002</v>
      </c>
      <c r="O2048" s="107">
        <v>135190.68000000002</v>
      </c>
      <c r="P2048" s="107">
        <v>135190.68000000002</v>
      </c>
      <c r="Q2048" s="107">
        <v>135190.68000000002</v>
      </c>
      <c r="R2048" s="107">
        <v>135190.68000000002</v>
      </c>
      <c r="S2048" s="107">
        <v>135190.68000000002</v>
      </c>
    </row>
    <row r="2049" spans="2:19">
      <c r="B2049" s="4">
        <v>1971</v>
      </c>
      <c r="C2049" s="107">
        <v>0</v>
      </c>
      <c r="D2049" s="107">
        <v>0</v>
      </c>
      <c r="E2049" s="107">
        <v>0</v>
      </c>
      <c r="F2049" s="107">
        <v>0</v>
      </c>
      <c r="G2049" s="107">
        <v>0</v>
      </c>
      <c r="H2049" s="107">
        <v>0</v>
      </c>
      <c r="I2049" s="107">
        <v>0</v>
      </c>
      <c r="J2049" s="107">
        <v>0</v>
      </c>
      <c r="K2049" s="107">
        <v>0</v>
      </c>
      <c r="L2049" s="107">
        <v>0</v>
      </c>
      <c r="M2049" s="107">
        <v>151258.04</v>
      </c>
      <c r="N2049" s="107">
        <v>151258.04</v>
      </c>
      <c r="O2049" s="107">
        <v>151258.04</v>
      </c>
      <c r="P2049" s="107">
        <v>151258.04</v>
      </c>
      <c r="Q2049" s="107">
        <v>151258.04</v>
      </c>
      <c r="R2049" s="107">
        <v>151258.04</v>
      </c>
      <c r="S2049" s="107">
        <v>151258.04</v>
      </c>
    </row>
    <row r="2050" spans="2:19">
      <c r="B2050" s="4">
        <v>1970</v>
      </c>
      <c r="C2050" s="107">
        <v>0</v>
      </c>
      <c r="D2050" s="107">
        <v>0</v>
      </c>
      <c r="E2050" s="107">
        <v>0</v>
      </c>
      <c r="F2050" s="107">
        <v>0</v>
      </c>
      <c r="G2050" s="107">
        <v>0</v>
      </c>
      <c r="H2050" s="107">
        <v>0</v>
      </c>
      <c r="I2050" s="107">
        <v>0</v>
      </c>
      <c r="J2050" s="107">
        <v>0</v>
      </c>
      <c r="K2050" s="107">
        <v>0</v>
      </c>
      <c r="L2050" s="107">
        <v>0</v>
      </c>
      <c r="M2050" s="107">
        <v>85614.28</v>
      </c>
      <c r="N2050" s="107">
        <v>85614.28</v>
      </c>
      <c r="O2050" s="107">
        <v>85614.28</v>
      </c>
      <c r="P2050" s="107">
        <v>85614.28</v>
      </c>
      <c r="Q2050" s="107">
        <v>85614.28</v>
      </c>
      <c r="R2050" s="107">
        <v>85614.28</v>
      </c>
      <c r="S2050" s="107">
        <v>85614.28</v>
      </c>
    </row>
    <row r="2051" spans="2:19">
      <c r="B2051" s="4">
        <v>1969</v>
      </c>
      <c r="C2051" s="107">
        <v>0</v>
      </c>
      <c r="D2051" s="107">
        <v>0</v>
      </c>
      <c r="E2051" s="107">
        <v>0</v>
      </c>
      <c r="F2051" s="107">
        <v>0</v>
      </c>
      <c r="G2051" s="107">
        <v>0</v>
      </c>
      <c r="H2051" s="107">
        <v>0</v>
      </c>
      <c r="I2051" s="107">
        <v>0</v>
      </c>
      <c r="J2051" s="107">
        <v>0</v>
      </c>
      <c r="K2051" s="107">
        <v>0</v>
      </c>
      <c r="L2051" s="107">
        <v>0</v>
      </c>
      <c r="M2051" s="107">
        <v>80953.350000000006</v>
      </c>
      <c r="N2051" s="107">
        <v>80953.350000000006</v>
      </c>
      <c r="O2051" s="107">
        <v>80953.350000000006</v>
      </c>
      <c r="P2051" s="107">
        <v>80953.350000000006</v>
      </c>
      <c r="Q2051" s="107">
        <v>80953.350000000006</v>
      </c>
      <c r="R2051" s="107">
        <v>80953.350000000006</v>
      </c>
      <c r="S2051" s="107">
        <v>80953.350000000006</v>
      </c>
    </row>
    <row r="2052" spans="2:19">
      <c r="B2052" s="4">
        <v>1968</v>
      </c>
      <c r="C2052" s="107">
        <v>0</v>
      </c>
      <c r="D2052" s="107">
        <v>0</v>
      </c>
      <c r="E2052" s="107">
        <v>0</v>
      </c>
      <c r="F2052" s="107">
        <v>0</v>
      </c>
      <c r="G2052" s="107">
        <v>0</v>
      </c>
      <c r="H2052" s="107">
        <v>0</v>
      </c>
      <c r="I2052" s="107">
        <v>0</v>
      </c>
      <c r="J2052" s="107">
        <v>0</v>
      </c>
      <c r="K2052" s="107">
        <v>0</v>
      </c>
      <c r="L2052" s="107">
        <v>0</v>
      </c>
      <c r="M2052" s="107">
        <v>46863.48</v>
      </c>
      <c r="N2052" s="107">
        <v>46863.48</v>
      </c>
      <c r="O2052" s="107">
        <v>46863.48</v>
      </c>
      <c r="P2052" s="107">
        <v>46863.48</v>
      </c>
      <c r="Q2052" s="107">
        <v>46863.48</v>
      </c>
      <c r="R2052" s="107">
        <v>46863.48</v>
      </c>
      <c r="S2052" s="107">
        <v>46863.48</v>
      </c>
    </row>
    <row r="2053" spans="2:19">
      <c r="B2053" s="4">
        <v>1967</v>
      </c>
      <c r="C2053" s="107">
        <v>0</v>
      </c>
      <c r="D2053" s="107">
        <v>0</v>
      </c>
      <c r="E2053" s="107">
        <v>0</v>
      </c>
      <c r="F2053" s="107">
        <v>0</v>
      </c>
      <c r="G2053" s="107">
        <v>0</v>
      </c>
      <c r="H2053" s="107">
        <v>0</v>
      </c>
      <c r="I2053" s="107">
        <v>0</v>
      </c>
      <c r="J2053" s="107">
        <v>0</v>
      </c>
      <c r="K2053" s="107">
        <v>0</v>
      </c>
      <c r="L2053" s="107">
        <v>0</v>
      </c>
      <c r="M2053" s="107">
        <v>65866.67</v>
      </c>
      <c r="N2053" s="107">
        <v>65866.67</v>
      </c>
      <c r="O2053" s="107">
        <v>65866.67</v>
      </c>
      <c r="P2053" s="107">
        <v>65866.67</v>
      </c>
      <c r="Q2053" s="107">
        <v>65866.67</v>
      </c>
      <c r="R2053" s="107">
        <v>65866.67</v>
      </c>
      <c r="S2053" s="107">
        <v>65866.67</v>
      </c>
    </row>
    <row r="2054" spans="2:19">
      <c r="B2054" s="4">
        <v>1966</v>
      </c>
      <c r="C2054" s="107">
        <v>0</v>
      </c>
      <c r="D2054" s="107">
        <v>0</v>
      </c>
      <c r="E2054" s="107">
        <v>0</v>
      </c>
      <c r="F2054" s="107">
        <v>0</v>
      </c>
      <c r="G2054" s="107">
        <v>0</v>
      </c>
      <c r="H2054" s="107">
        <v>0</v>
      </c>
      <c r="I2054" s="107">
        <v>0</v>
      </c>
      <c r="J2054" s="107">
        <v>0</v>
      </c>
      <c r="K2054" s="107">
        <v>0</v>
      </c>
      <c r="L2054" s="107">
        <v>0</v>
      </c>
      <c r="M2054" s="107">
        <v>83080.329999999987</v>
      </c>
      <c r="N2054" s="107">
        <v>83080.329999999987</v>
      </c>
      <c r="O2054" s="107">
        <v>83080.329999999987</v>
      </c>
      <c r="P2054" s="107">
        <v>83080.329999999987</v>
      </c>
      <c r="Q2054" s="107">
        <v>83080.329999999987</v>
      </c>
      <c r="R2054" s="107">
        <v>83080.329999999987</v>
      </c>
      <c r="S2054" s="107">
        <v>83080.329999999987</v>
      </c>
    </row>
    <row r="2055" spans="2:19">
      <c r="B2055" s="4">
        <v>1965</v>
      </c>
      <c r="C2055" s="107">
        <v>0</v>
      </c>
      <c r="D2055" s="107">
        <v>0</v>
      </c>
      <c r="E2055" s="107">
        <v>0</v>
      </c>
      <c r="F2055" s="107">
        <v>0</v>
      </c>
      <c r="G2055" s="107">
        <v>0</v>
      </c>
      <c r="H2055" s="107">
        <v>0</v>
      </c>
      <c r="I2055" s="107">
        <v>0</v>
      </c>
      <c r="J2055" s="107">
        <v>0</v>
      </c>
      <c r="K2055" s="107">
        <v>0</v>
      </c>
      <c r="L2055" s="107">
        <v>0</v>
      </c>
      <c r="M2055" s="107">
        <v>61391.34</v>
      </c>
      <c r="N2055" s="107">
        <v>61391.34</v>
      </c>
      <c r="O2055" s="107">
        <v>61391.34</v>
      </c>
      <c r="P2055" s="107">
        <v>61391.34</v>
      </c>
      <c r="Q2055" s="107">
        <v>61391.34</v>
      </c>
      <c r="R2055" s="107">
        <v>61391.34</v>
      </c>
      <c r="S2055" s="107">
        <v>61391.34</v>
      </c>
    </row>
    <row r="2056" spans="2:19">
      <c r="B2056" s="4">
        <v>1964</v>
      </c>
      <c r="C2056" s="107">
        <v>0</v>
      </c>
      <c r="D2056" s="107">
        <v>0</v>
      </c>
      <c r="E2056" s="107">
        <v>0</v>
      </c>
      <c r="F2056" s="107">
        <v>0</v>
      </c>
      <c r="G2056" s="107">
        <v>0</v>
      </c>
      <c r="H2056" s="107">
        <v>0</v>
      </c>
      <c r="I2056" s="107">
        <v>0</v>
      </c>
      <c r="J2056" s="107">
        <v>0</v>
      </c>
      <c r="K2056" s="107">
        <v>0</v>
      </c>
      <c r="L2056" s="107">
        <v>0</v>
      </c>
      <c r="M2056" s="107">
        <v>53305.750000000007</v>
      </c>
      <c r="N2056" s="107">
        <v>53305.750000000007</v>
      </c>
      <c r="O2056" s="107">
        <v>53305.750000000007</v>
      </c>
      <c r="P2056" s="107">
        <v>53305.750000000007</v>
      </c>
      <c r="Q2056" s="107">
        <v>53305.750000000007</v>
      </c>
      <c r="R2056" s="107">
        <v>53305.750000000007</v>
      </c>
      <c r="S2056" s="107">
        <v>53305.750000000007</v>
      </c>
    </row>
    <row r="2057" spans="2:19">
      <c r="B2057" s="4">
        <v>1963</v>
      </c>
      <c r="C2057" s="107">
        <v>0</v>
      </c>
      <c r="D2057" s="107">
        <v>0</v>
      </c>
      <c r="E2057" s="107">
        <v>0</v>
      </c>
      <c r="F2057" s="107">
        <v>0</v>
      </c>
      <c r="G2057" s="107">
        <v>0</v>
      </c>
      <c r="H2057" s="107">
        <v>0</v>
      </c>
      <c r="I2057" s="107">
        <v>0</v>
      </c>
      <c r="J2057" s="107">
        <v>0</v>
      </c>
      <c r="K2057" s="107">
        <v>0</v>
      </c>
      <c r="L2057" s="107">
        <v>0</v>
      </c>
      <c r="M2057" s="107">
        <v>70289.850000000006</v>
      </c>
      <c r="N2057" s="107">
        <v>70289.850000000006</v>
      </c>
      <c r="O2057" s="107">
        <v>70289.850000000006</v>
      </c>
      <c r="P2057" s="107">
        <v>70289.850000000006</v>
      </c>
      <c r="Q2057" s="107">
        <v>70289.850000000006</v>
      </c>
      <c r="R2057" s="107">
        <v>70289.850000000006</v>
      </c>
      <c r="S2057" s="107">
        <v>70289.850000000006</v>
      </c>
    </row>
    <row r="2058" spans="2:19">
      <c r="B2058" s="4">
        <v>1962</v>
      </c>
      <c r="C2058" s="107">
        <v>0</v>
      </c>
      <c r="D2058" s="107">
        <v>0</v>
      </c>
      <c r="E2058" s="107">
        <v>0</v>
      </c>
      <c r="F2058" s="107">
        <v>0</v>
      </c>
      <c r="G2058" s="107">
        <v>0</v>
      </c>
      <c r="H2058" s="107">
        <v>0</v>
      </c>
      <c r="I2058" s="107">
        <v>0</v>
      </c>
      <c r="J2058" s="107">
        <v>0</v>
      </c>
      <c r="K2058" s="107">
        <v>0</v>
      </c>
      <c r="L2058" s="107">
        <v>0</v>
      </c>
      <c r="M2058" s="107">
        <v>38019.160000000003</v>
      </c>
      <c r="N2058" s="107">
        <v>38019.160000000003</v>
      </c>
      <c r="O2058" s="107">
        <v>38019.160000000003</v>
      </c>
      <c r="P2058" s="107">
        <v>38019.160000000003</v>
      </c>
      <c r="Q2058" s="107">
        <v>38019.160000000003</v>
      </c>
      <c r="R2058" s="107">
        <v>38019.160000000003</v>
      </c>
      <c r="S2058" s="107">
        <v>38019.160000000003</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0</v>
      </c>
      <c r="D2091" s="108">
        <f>SUM(D2013:D2090)</f>
        <v>0</v>
      </c>
      <c r="E2091" s="108">
        <f>SUM(E2012:E2090)</f>
        <v>0</v>
      </c>
      <c r="F2091" s="108">
        <f>SUM(F2011:F2090)</f>
        <v>0</v>
      </c>
      <c r="G2091" s="108">
        <f>SUM(G2010:G2090)</f>
        <v>0</v>
      </c>
      <c r="H2091" s="108">
        <f>SUM(H2004:H2090)</f>
        <v>0</v>
      </c>
      <c r="I2091" s="108">
        <f>SUM(I2004:I2090)</f>
        <v>0</v>
      </c>
      <c r="J2091" s="108">
        <f t="shared" ref="J2091" si="39">SUM(J2004:J2090)</f>
        <v>0</v>
      </c>
      <c r="K2091" s="108">
        <f>SUM(K2004:K2090)</f>
        <v>0</v>
      </c>
      <c r="L2091" s="108">
        <f t="shared" ref="L2091" si="40">SUM(L2004:L2090)</f>
        <v>0</v>
      </c>
      <c r="M2091" s="108">
        <f>SUM(M2004:M2090)</f>
        <v>16377057.24</v>
      </c>
      <c r="N2091" s="109">
        <f>SUM(N1999:N2090)</f>
        <v>16415569.24</v>
      </c>
      <c r="O2091" s="109">
        <f>SUM(O1999:O2090)</f>
        <v>16723647.530000001</v>
      </c>
      <c r="P2091" s="109">
        <f>SUM(P1999:P2090)</f>
        <v>16788664.530000001</v>
      </c>
      <c r="Q2091" s="109">
        <f>SUM(Q1999:Q2090)</f>
        <v>16849630.66</v>
      </c>
      <c r="R2091" s="109">
        <f>SUM(R1998:R2090)</f>
        <v>16959514.660000004</v>
      </c>
      <c r="S2091" s="109">
        <f>SUM(S1998:S2090)</f>
        <v>17103885.240000002</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56399</v>
      </c>
      <c r="Q2286" s="107">
        <v>56399</v>
      </c>
      <c r="R2286" s="107">
        <v>56399</v>
      </c>
      <c r="S2286" s="107">
        <v>56399</v>
      </c>
    </row>
    <row r="2287" spans="1:19">
      <c r="A2287" s="35"/>
      <c r="B2287" s="4">
        <v>2018</v>
      </c>
      <c r="C2287" s="105"/>
      <c r="D2287" s="105"/>
      <c r="E2287" s="105"/>
      <c r="F2287" s="105"/>
      <c r="G2287" s="105"/>
      <c r="H2287" s="105"/>
      <c r="I2287" s="105"/>
      <c r="J2287" s="105"/>
      <c r="K2287" s="105"/>
      <c r="L2287" s="105"/>
      <c r="M2287" s="105"/>
      <c r="N2287" s="105"/>
      <c r="O2287" s="107">
        <v>31350.36</v>
      </c>
      <c r="P2287" s="107">
        <v>31350.36</v>
      </c>
      <c r="Q2287" s="107">
        <v>31350.36</v>
      </c>
      <c r="R2287" s="107">
        <v>31350.36</v>
      </c>
      <c r="S2287" s="107">
        <v>31350.36</v>
      </c>
    </row>
    <row r="2288" spans="1:19">
      <c r="A2288" s="35"/>
      <c r="B2288" s="4">
        <v>2017</v>
      </c>
      <c r="C2288" s="105"/>
      <c r="D2288" s="105"/>
      <c r="E2288" s="105"/>
      <c r="F2288" s="105"/>
      <c r="G2288" s="105"/>
      <c r="H2288" s="105"/>
      <c r="I2288" s="105"/>
      <c r="J2288" s="105"/>
      <c r="K2288" s="105"/>
      <c r="L2288" s="105"/>
      <c r="M2288" s="105"/>
      <c r="N2288" s="107">
        <v>80166</v>
      </c>
      <c r="O2288" s="107">
        <v>80166</v>
      </c>
      <c r="P2288" s="107">
        <v>80166</v>
      </c>
      <c r="Q2288" s="107">
        <v>80166</v>
      </c>
      <c r="R2288" s="107">
        <v>80166</v>
      </c>
      <c r="S2288" s="107">
        <v>80166</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0</v>
      </c>
      <c r="M2290" s="107">
        <v>37036.61</v>
      </c>
      <c r="N2290" s="107">
        <v>37036.61</v>
      </c>
      <c r="O2290" s="107">
        <v>37036.61</v>
      </c>
      <c r="P2290" s="107">
        <v>37036.61</v>
      </c>
      <c r="Q2290" s="107">
        <v>37036.61</v>
      </c>
      <c r="R2290" s="107">
        <v>37036.61</v>
      </c>
      <c r="S2290" s="107">
        <v>37036.61</v>
      </c>
    </row>
    <row r="2291" spans="2:19">
      <c r="B2291" s="4">
        <v>2014</v>
      </c>
      <c r="C2291" s="105"/>
      <c r="D2291" s="105"/>
      <c r="E2291" s="105"/>
      <c r="F2291" s="105"/>
      <c r="G2291" s="105"/>
      <c r="H2291" s="105"/>
      <c r="I2291" s="105"/>
      <c r="J2291" s="105"/>
      <c r="K2291" s="107">
        <v>0</v>
      </c>
      <c r="L2291" s="107">
        <v>0</v>
      </c>
      <c r="M2291" s="107">
        <v>24072.05</v>
      </c>
      <c r="N2291" s="107">
        <v>24072.05</v>
      </c>
      <c r="O2291" s="107">
        <v>24072.05</v>
      </c>
      <c r="P2291" s="107">
        <v>24072.05</v>
      </c>
      <c r="Q2291" s="107">
        <v>24072.05</v>
      </c>
      <c r="R2291" s="107">
        <v>24072.05</v>
      </c>
      <c r="S2291" s="107">
        <v>24072.05</v>
      </c>
    </row>
    <row r="2292" spans="2:19">
      <c r="B2292" s="4">
        <v>2013</v>
      </c>
      <c r="C2292" s="105"/>
      <c r="D2292" s="105"/>
      <c r="E2292" s="105"/>
      <c r="F2292" s="105"/>
      <c r="G2292" s="105"/>
      <c r="H2292" s="105"/>
      <c r="I2292" s="105"/>
      <c r="J2292" s="107">
        <v>0</v>
      </c>
      <c r="K2292" s="107">
        <v>0</v>
      </c>
      <c r="L2292" s="107">
        <v>0</v>
      </c>
      <c r="M2292" s="107">
        <v>6518.67</v>
      </c>
      <c r="N2292" s="107">
        <v>6518.67</v>
      </c>
      <c r="O2292" s="107">
        <v>6518.67</v>
      </c>
      <c r="P2292" s="107">
        <v>6518.67</v>
      </c>
      <c r="Q2292" s="107">
        <v>6518.67</v>
      </c>
      <c r="R2292" s="107">
        <v>6518.67</v>
      </c>
      <c r="S2292" s="107">
        <v>6518.67</v>
      </c>
    </row>
    <row r="2293" spans="2:19">
      <c r="B2293" s="4">
        <v>2012</v>
      </c>
      <c r="C2293" s="105"/>
      <c r="D2293" s="105"/>
      <c r="E2293" s="105"/>
      <c r="F2293" s="105"/>
      <c r="G2293" s="105"/>
      <c r="H2293" s="105"/>
      <c r="I2293" s="107">
        <v>0</v>
      </c>
      <c r="J2293" s="107">
        <v>0</v>
      </c>
      <c r="K2293" s="107">
        <v>0</v>
      </c>
      <c r="L2293" s="107">
        <v>0</v>
      </c>
      <c r="M2293" s="107">
        <v>3072.58</v>
      </c>
      <c r="N2293" s="107">
        <v>3072.58</v>
      </c>
      <c r="O2293" s="107">
        <v>3072.58</v>
      </c>
      <c r="P2293" s="107">
        <v>3072.58</v>
      </c>
      <c r="Q2293" s="107">
        <v>3072.58</v>
      </c>
      <c r="R2293" s="107">
        <v>3072.58</v>
      </c>
      <c r="S2293" s="107">
        <v>3072.58</v>
      </c>
    </row>
    <row r="2294" spans="2:19">
      <c r="B2294" s="4">
        <v>2011</v>
      </c>
      <c r="C2294" s="105"/>
      <c r="D2294" s="105"/>
      <c r="E2294" s="105"/>
      <c r="F2294" s="105"/>
      <c r="G2294" s="105"/>
      <c r="H2294" s="107">
        <v>0</v>
      </c>
      <c r="I2294" s="107">
        <v>0</v>
      </c>
      <c r="J2294" s="107">
        <v>0</v>
      </c>
      <c r="K2294" s="107">
        <v>0</v>
      </c>
      <c r="L2294" s="107">
        <v>0</v>
      </c>
      <c r="M2294" s="107">
        <v>50747.31</v>
      </c>
      <c r="N2294" s="107">
        <v>50747.31</v>
      </c>
      <c r="O2294" s="107">
        <v>50747.31</v>
      </c>
      <c r="P2294" s="107">
        <v>50747.31</v>
      </c>
      <c r="Q2294" s="107">
        <v>50747.31</v>
      </c>
      <c r="R2294" s="107">
        <v>50747.31</v>
      </c>
      <c r="S2294" s="107">
        <v>50747.31</v>
      </c>
    </row>
    <row r="2295" spans="2:19">
      <c r="B2295" s="4">
        <v>2010</v>
      </c>
      <c r="C2295" s="105"/>
      <c r="D2295" s="105"/>
      <c r="E2295" s="105"/>
      <c r="F2295" s="105"/>
      <c r="G2295" s="107">
        <v>0</v>
      </c>
      <c r="H2295" s="107">
        <v>0</v>
      </c>
      <c r="I2295" s="107">
        <v>0</v>
      </c>
      <c r="J2295" s="107">
        <v>0</v>
      </c>
      <c r="K2295" s="107">
        <v>0</v>
      </c>
      <c r="L2295" s="107">
        <v>0</v>
      </c>
      <c r="M2295" s="107">
        <v>42202.159999999996</v>
      </c>
      <c r="N2295" s="107">
        <v>42202.159999999996</v>
      </c>
      <c r="O2295" s="107">
        <v>42202.159999999996</v>
      </c>
      <c r="P2295" s="107">
        <v>42202.159999999996</v>
      </c>
      <c r="Q2295" s="107">
        <v>42202.159999999996</v>
      </c>
      <c r="R2295" s="107">
        <v>42202.159999999996</v>
      </c>
      <c r="S2295" s="107">
        <v>42202.159999999996</v>
      </c>
    </row>
    <row r="2296" spans="2:19">
      <c r="B2296" s="4">
        <v>2009</v>
      </c>
      <c r="C2296" s="105"/>
      <c r="D2296" s="105"/>
      <c r="E2296" s="105"/>
      <c r="F2296" s="107">
        <v>0</v>
      </c>
      <c r="G2296" s="107">
        <v>0</v>
      </c>
      <c r="H2296" s="107">
        <v>0</v>
      </c>
      <c r="I2296" s="107">
        <v>0</v>
      </c>
      <c r="J2296" s="107">
        <v>0</v>
      </c>
      <c r="K2296" s="107">
        <v>0</v>
      </c>
      <c r="L2296" s="107">
        <v>0</v>
      </c>
      <c r="M2296" s="107">
        <v>77239.08</v>
      </c>
      <c r="N2296" s="107">
        <v>77239.08</v>
      </c>
      <c r="O2296" s="107">
        <v>77239.08</v>
      </c>
      <c r="P2296" s="107">
        <v>77239.08</v>
      </c>
      <c r="Q2296" s="107">
        <v>77239.08</v>
      </c>
      <c r="R2296" s="107">
        <v>77239.08</v>
      </c>
      <c r="S2296" s="107">
        <v>77239.08</v>
      </c>
    </row>
    <row r="2297" spans="2:19">
      <c r="B2297" s="4">
        <v>2008</v>
      </c>
      <c r="C2297" s="105"/>
      <c r="D2297" s="105"/>
      <c r="E2297" s="107">
        <v>0</v>
      </c>
      <c r="F2297" s="107">
        <v>0</v>
      </c>
      <c r="G2297" s="107">
        <v>0</v>
      </c>
      <c r="H2297" s="107">
        <v>0</v>
      </c>
      <c r="I2297" s="107">
        <v>0</v>
      </c>
      <c r="J2297" s="107">
        <v>0</v>
      </c>
      <c r="K2297" s="107">
        <v>0</v>
      </c>
      <c r="L2297" s="107">
        <v>0</v>
      </c>
      <c r="M2297" s="107">
        <v>278286.49</v>
      </c>
      <c r="N2297" s="107">
        <v>278286.49</v>
      </c>
      <c r="O2297" s="107">
        <v>278286.49</v>
      </c>
      <c r="P2297" s="107">
        <v>278286.49</v>
      </c>
      <c r="Q2297" s="107">
        <v>278286.49</v>
      </c>
      <c r="R2297" s="107">
        <v>278286.49</v>
      </c>
      <c r="S2297" s="107">
        <v>278286.49</v>
      </c>
    </row>
    <row r="2298" spans="2:19">
      <c r="B2298" s="4">
        <v>2007</v>
      </c>
      <c r="C2298" s="105"/>
      <c r="D2298" s="107">
        <v>0</v>
      </c>
      <c r="E2298" s="107">
        <v>0</v>
      </c>
      <c r="F2298" s="107">
        <v>0</v>
      </c>
      <c r="G2298" s="107">
        <v>0</v>
      </c>
      <c r="H2298" s="107">
        <v>0</v>
      </c>
      <c r="I2298" s="107">
        <v>0</v>
      </c>
      <c r="J2298" s="107">
        <v>0</v>
      </c>
      <c r="K2298" s="107">
        <v>0</v>
      </c>
      <c r="L2298" s="107">
        <v>0</v>
      </c>
      <c r="M2298" s="107">
        <v>135094.63999999998</v>
      </c>
      <c r="N2298" s="107">
        <v>135094.63999999998</v>
      </c>
      <c r="O2298" s="107">
        <v>135094.63999999998</v>
      </c>
      <c r="P2298" s="107">
        <v>135094.63999999998</v>
      </c>
      <c r="Q2298" s="107">
        <v>135094.63999999998</v>
      </c>
      <c r="R2298" s="107">
        <v>135094.63999999998</v>
      </c>
      <c r="S2298" s="107">
        <v>135094.63999999998</v>
      </c>
    </row>
    <row r="2299" spans="2:19">
      <c r="B2299" s="4">
        <v>2006</v>
      </c>
      <c r="C2299" s="107">
        <v>0</v>
      </c>
      <c r="D2299" s="107">
        <v>0</v>
      </c>
      <c r="E2299" s="107">
        <v>0</v>
      </c>
      <c r="F2299" s="107">
        <v>0</v>
      </c>
      <c r="G2299" s="107">
        <v>0</v>
      </c>
      <c r="H2299" s="107">
        <v>0</v>
      </c>
      <c r="I2299" s="107">
        <v>0</v>
      </c>
      <c r="J2299" s="107">
        <v>0</v>
      </c>
      <c r="K2299" s="107">
        <v>0</v>
      </c>
      <c r="L2299" s="107">
        <v>0</v>
      </c>
      <c r="M2299" s="107">
        <v>93361.2</v>
      </c>
      <c r="N2299" s="107">
        <v>93361.2</v>
      </c>
      <c r="O2299" s="107">
        <v>93361.2</v>
      </c>
      <c r="P2299" s="107">
        <v>93361.2</v>
      </c>
      <c r="Q2299" s="107">
        <v>93361.2</v>
      </c>
      <c r="R2299" s="107">
        <v>93361.2</v>
      </c>
      <c r="S2299" s="107">
        <v>93361.2</v>
      </c>
    </row>
    <row r="2300" spans="2:19">
      <c r="B2300" s="4">
        <v>2005</v>
      </c>
      <c r="C2300" s="107">
        <v>0</v>
      </c>
      <c r="D2300" s="107">
        <v>0</v>
      </c>
      <c r="E2300" s="107">
        <v>0</v>
      </c>
      <c r="F2300" s="107">
        <v>0</v>
      </c>
      <c r="G2300" s="107">
        <v>0</v>
      </c>
      <c r="H2300" s="107">
        <v>0</v>
      </c>
      <c r="I2300" s="107">
        <v>0</v>
      </c>
      <c r="J2300" s="107">
        <v>0</v>
      </c>
      <c r="K2300" s="107">
        <v>0</v>
      </c>
      <c r="L2300" s="107">
        <v>0</v>
      </c>
      <c r="M2300" s="107">
        <v>43956.880000000005</v>
      </c>
      <c r="N2300" s="107">
        <v>43956.880000000005</v>
      </c>
      <c r="O2300" s="107">
        <v>43956.880000000005</v>
      </c>
      <c r="P2300" s="107">
        <v>43956.880000000005</v>
      </c>
      <c r="Q2300" s="107">
        <v>43956.880000000005</v>
      </c>
      <c r="R2300" s="107">
        <v>43956.880000000005</v>
      </c>
      <c r="S2300" s="107">
        <v>43956.880000000005</v>
      </c>
    </row>
    <row r="2301" spans="2:19">
      <c r="B2301" s="4">
        <v>2004</v>
      </c>
      <c r="C2301" s="107">
        <v>0</v>
      </c>
      <c r="D2301" s="107">
        <v>0</v>
      </c>
      <c r="E2301" s="107">
        <v>0</v>
      </c>
      <c r="F2301" s="107">
        <v>0</v>
      </c>
      <c r="G2301" s="107">
        <v>0</v>
      </c>
      <c r="H2301" s="107">
        <v>0</v>
      </c>
      <c r="I2301" s="107">
        <v>0</v>
      </c>
      <c r="J2301" s="107">
        <v>0</v>
      </c>
      <c r="K2301" s="107">
        <v>0</v>
      </c>
      <c r="L2301" s="107">
        <v>0</v>
      </c>
      <c r="M2301" s="107">
        <v>90151.19</v>
      </c>
      <c r="N2301" s="107">
        <v>90151.19</v>
      </c>
      <c r="O2301" s="107">
        <v>90151.19</v>
      </c>
      <c r="P2301" s="107">
        <v>90151.19</v>
      </c>
      <c r="Q2301" s="107">
        <v>90151.19</v>
      </c>
      <c r="R2301" s="107">
        <v>90151.19</v>
      </c>
      <c r="S2301" s="107">
        <v>90151.19</v>
      </c>
    </row>
    <row r="2302" spans="2:19">
      <c r="B2302" s="4">
        <v>2003</v>
      </c>
      <c r="C2302" s="107">
        <v>0</v>
      </c>
      <c r="D2302" s="107">
        <v>0</v>
      </c>
      <c r="E2302" s="107">
        <v>0</v>
      </c>
      <c r="F2302" s="107">
        <v>0</v>
      </c>
      <c r="G2302" s="107">
        <v>0</v>
      </c>
      <c r="H2302" s="107">
        <v>0</v>
      </c>
      <c r="I2302" s="107">
        <v>0</v>
      </c>
      <c r="J2302" s="107">
        <v>0</v>
      </c>
      <c r="K2302" s="107">
        <v>0</v>
      </c>
      <c r="L2302" s="107">
        <v>0</v>
      </c>
      <c r="M2302" s="107">
        <v>93493.319999999992</v>
      </c>
      <c r="N2302" s="107">
        <v>93493.319999999992</v>
      </c>
      <c r="O2302" s="107">
        <v>93493.319999999992</v>
      </c>
      <c r="P2302" s="107">
        <v>93493.319999999992</v>
      </c>
      <c r="Q2302" s="107">
        <v>93493.319999999992</v>
      </c>
      <c r="R2302" s="107">
        <v>93493.319999999992</v>
      </c>
      <c r="S2302" s="107">
        <v>93493.319999999992</v>
      </c>
    </row>
    <row r="2303" spans="2:19">
      <c r="B2303" s="4">
        <v>2002</v>
      </c>
      <c r="C2303" s="107">
        <v>0</v>
      </c>
      <c r="D2303" s="107">
        <v>0</v>
      </c>
      <c r="E2303" s="107">
        <v>0</v>
      </c>
      <c r="F2303" s="107">
        <v>0</v>
      </c>
      <c r="G2303" s="107">
        <v>0</v>
      </c>
      <c r="H2303" s="107">
        <v>0</v>
      </c>
      <c r="I2303" s="107">
        <v>0</v>
      </c>
      <c r="J2303" s="107">
        <v>0</v>
      </c>
      <c r="K2303" s="107">
        <v>0</v>
      </c>
      <c r="L2303" s="107">
        <v>0</v>
      </c>
      <c r="M2303" s="107">
        <v>128705.38</v>
      </c>
      <c r="N2303" s="107">
        <v>128705.38</v>
      </c>
      <c r="O2303" s="107">
        <v>128705.38</v>
      </c>
      <c r="P2303" s="107">
        <v>128705.38</v>
      </c>
      <c r="Q2303" s="107">
        <v>128705.38</v>
      </c>
      <c r="R2303" s="107">
        <v>128705.38</v>
      </c>
      <c r="S2303" s="107">
        <v>128705.38</v>
      </c>
    </row>
    <row r="2304" spans="2:19">
      <c r="B2304" s="4">
        <v>2001</v>
      </c>
      <c r="C2304" s="107">
        <v>0</v>
      </c>
      <c r="D2304" s="107">
        <v>0</v>
      </c>
      <c r="E2304" s="107">
        <v>0</v>
      </c>
      <c r="F2304" s="107">
        <v>0</v>
      </c>
      <c r="G2304" s="107">
        <v>0</v>
      </c>
      <c r="H2304" s="107">
        <v>0</v>
      </c>
      <c r="I2304" s="107">
        <v>0</v>
      </c>
      <c r="J2304" s="107">
        <v>0</v>
      </c>
      <c r="K2304" s="107">
        <v>0</v>
      </c>
      <c r="L2304" s="107">
        <v>0</v>
      </c>
      <c r="M2304" s="107">
        <v>70585.709999999992</v>
      </c>
      <c r="N2304" s="107">
        <v>70585.709999999992</v>
      </c>
      <c r="O2304" s="107">
        <v>70585.709999999992</v>
      </c>
      <c r="P2304" s="107">
        <v>70585.709999999992</v>
      </c>
      <c r="Q2304" s="107">
        <v>70585.709999999992</v>
      </c>
      <c r="R2304" s="107">
        <v>70585.709999999992</v>
      </c>
      <c r="S2304" s="107">
        <v>70585.709999999992</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11713.18</v>
      </c>
      <c r="N2306" s="107">
        <v>11713.18</v>
      </c>
      <c r="O2306" s="107">
        <v>11713.18</v>
      </c>
      <c r="P2306" s="107">
        <v>11713.18</v>
      </c>
      <c r="Q2306" s="107">
        <v>11713.18</v>
      </c>
      <c r="R2306" s="107">
        <v>11713.18</v>
      </c>
      <c r="S2306" s="107">
        <v>11713.18</v>
      </c>
    </row>
    <row r="2307" spans="2:19">
      <c r="B2307" s="4">
        <v>1998</v>
      </c>
      <c r="C2307" s="107">
        <v>0</v>
      </c>
      <c r="D2307" s="107">
        <v>0</v>
      </c>
      <c r="E2307" s="107">
        <v>0</v>
      </c>
      <c r="F2307" s="107">
        <v>0</v>
      </c>
      <c r="G2307" s="107">
        <v>0</v>
      </c>
      <c r="H2307" s="107">
        <v>0</v>
      </c>
      <c r="I2307" s="107">
        <v>0</v>
      </c>
      <c r="J2307" s="107">
        <v>0</v>
      </c>
      <c r="K2307" s="107">
        <v>0</v>
      </c>
      <c r="L2307" s="107">
        <v>0</v>
      </c>
      <c r="M2307" s="107">
        <v>33564.269999999997</v>
      </c>
      <c r="N2307" s="107">
        <v>33564.269999999997</v>
      </c>
      <c r="O2307" s="107">
        <v>33564.269999999997</v>
      </c>
      <c r="P2307" s="107">
        <v>33564.269999999997</v>
      </c>
      <c r="Q2307" s="107">
        <v>33564.269999999997</v>
      </c>
      <c r="R2307" s="107">
        <v>33564.269999999997</v>
      </c>
      <c r="S2307" s="107">
        <v>33564.269999999997</v>
      </c>
    </row>
    <row r="2308" spans="2:19">
      <c r="B2308" s="4">
        <v>1997</v>
      </c>
      <c r="C2308" s="107">
        <v>0</v>
      </c>
      <c r="D2308" s="107">
        <v>0</v>
      </c>
      <c r="E2308" s="107">
        <v>0</v>
      </c>
      <c r="F2308" s="107">
        <v>0</v>
      </c>
      <c r="G2308" s="107">
        <v>0</v>
      </c>
      <c r="H2308" s="107">
        <v>0</v>
      </c>
      <c r="I2308" s="107">
        <v>0</v>
      </c>
      <c r="J2308" s="107">
        <v>0</v>
      </c>
      <c r="K2308" s="107">
        <v>0</v>
      </c>
      <c r="L2308" s="107">
        <v>0</v>
      </c>
      <c r="M2308" s="107">
        <v>29628.35</v>
      </c>
      <c r="N2308" s="107">
        <v>29628.35</v>
      </c>
      <c r="O2308" s="107">
        <v>29628.35</v>
      </c>
      <c r="P2308" s="107">
        <v>29628.35</v>
      </c>
      <c r="Q2308" s="107">
        <v>29628.35</v>
      </c>
      <c r="R2308" s="107">
        <v>29628.35</v>
      </c>
      <c r="S2308" s="107">
        <v>29628.35</v>
      </c>
    </row>
    <row r="2309" spans="2:19">
      <c r="B2309" s="4">
        <v>1996</v>
      </c>
      <c r="C2309" s="107">
        <v>0</v>
      </c>
      <c r="D2309" s="107">
        <v>0</v>
      </c>
      <c r="E2309" s="107">
        <v>0</v>
      </c>
      <c r="F2309" s="107">
        <v>0</v>
      </c>
      <c r="G2309" s="107">
        <v>0</v>
      </c>
      <c r="H2309" s="107">
        <v>0</v>
      </c>
      <c r="I2309" s="107">
        <v>0</v>
      </c>
      <c r="J2309" s="107">
        <v>0</v>
      </c>
      <c r="K2309" s="107">
        <v>0</v>
      </c>
      <c r="L2309" s="107">
        <v>0</v>
      </c>
      <c r="M2309" s="107">
        <v>24646.320000000003</v>
      </c>
      <c r="N2309" s="107">
        <v>24646.320000000003</v>
      </c>
      <c r="O2309" s="107">
        <v>24646.320000000003</v>
      </c>
      <c r="P2309" s="107">
        <v>24646.320000000003</v>
      </c>
      <c r="Q2309" s="107">
        <v>24646.320000000003</v>
      </c>
      <c r="R2309" s="107">
        <v>24646.320000000003</v>
      </c>
      <c r="S2309" s="107">
        <v>24646.320000000003</v>
      </c>
    </row>
    <row r="2310" spans="2:19">
      <c r="B2310" s="4">
        <v>1995</v>
      </c>
      <c r="C2310" s="107">
        <v>0</v>
      </c>
      <c r="D2310" s="107">
        <v>0</v>
      </c>
      <c r="E2310" s="107">
        <v>0</v>
      </c>
      <c r="F2310" s="107">
        <v>0</v>
      </c>
      <c r="G2310" s="107">
        <v>0</v>
      </c>
      <c r="H2310" s="107">
        <v>0</v>
      </c>
      <c r="I2310" s="107">
        <v>0</v>
      </c>
      <c r="J2310" s="107">
        <v>0</v>
      </c>
      <c r="K2310" s="107">
        <v>0</v>
      </c>
      <c r="L2310" s="107">
        <v>0</v>
      </c>
      <c r="M2310" s="107">
        <v>31810.04</v>
      </c>
      <c r="N2310" s="107">
        <v>31810.04</v>
      </c>
      <c r="O2310" s="107">
        <v>31810.04</v>
      </c>
      <c r="P2310" s="107">
        <v>31810.04</v>
      </c>
      <c r="Q2310" s="107">
        <v>31810.04</v>
      </c>
      <c r="R2310" s="107">
        <v>31810.04</v>
      </c>
      <c r="S2310" s="107">
        <v>31810.04</v>
      </c>
    </row>
    <row r="2311" spans="2:19">
      <c r="B2311" s="4">
        <v>1994</v>
      </c>
      <c r="C2311" s="107">
        <v>0</v>
      </c>
      <c r="D2311" s="107">
        <v>0</v>
      </c>
      <c r="E2311" s="107">
        <v>0</v>
      </c>
      <c r="F2311" s="107">
        <v>0</v>
      </c>
      <c r="G2311" s="107">
        <v>0</v>
      </c>
      <c r="H2311" s="107">
        <v>0</v>
      </c>
      <c r="I2311" s="107">
        <v>0</v>
      </c>
      <c r="J2311" s="107">
        <v>0</v>
      </c>
      <c r="K2311" s="107">
        <v>0</v>
      </c>
      <c r="L2311" s="107">
        <v>0</v>
      </c>
      <c r="M2311" s="107">
        <v>154124.34000000003</v>
      </c>
      <c r="N2311" s="107">
        <v>154124.34000000003</v>
      </c>
      <c r="O2311" s="107">
        <v>154124.34000000003</v>
      </c>
      <c r="P2311" s="107">
        <v>154124.34000000003</v>
      </c>
      <c r="Q2311" s="107">
        <v>154124.34000000003</v>
      </c>
      <c r="R2311" s="107">
        <v>154124.34000000003</v>
      </c>
      <c r="S2311" s="107">
        <v>154124.34000000003</v>
      </c>
    </row>
    <row r="2312" spans="2:19">
      <c r="B2312" s="4">
        <v>1993</v>
      </c>
      <c r="C2312" s="107">
        <v>0</v>
      </c>
      <c r="D2312" s="107">
        <v>0</v>
      </c>
      <c r="E2312" s="107">
        <v>0</v>
      </c>
      <c r="F2312" s="107">
        <v>0</v>
      </c>
      <c r="G2312" s="107">
        <v>0</v>
      </c>
      <c r="H2312" s="107">
        <v>0</v>
      </c>
      <c r="I2312" s="107">
        <v>0</v>
      </c>
      <c r="J2312" s="107">
        <v>0</v>
      </c>
      <c r="K2312" s="107">
        <v>0</v>
      </c>
      <c r="L2312" s="107">
        <v>0</v>
      </c>
      <c r="M2312" s="107">
        <v>78121.3</v>
      </c>
      <c r="N2312" s="107">
        <v>78121.3</v>
      </c>
      <c r="O2312" s="107">
        <v>78121.3</v>
      </c>
      <c r="P2312" s="107">
        <v>78121.3</v>
      </c>
      <c r="Q2312" s="107">
        <v>78121.3</v>
      </c>
      <c r="R2312" s="107">
        <v>78121.3</v>
      </c>
      <c r="S2312" s="107">
        <v>78121.3</v>
      </c>
    </row>
    <row r="2313" spans="2:19">
      <c r="B2313" s="4">
        <v>1992</v>
      </c>
      <c r="C2313" s="107">
        <v>0</v>
      </c>
      <c r="D2313" s="107">
        <v>0</v>
      </c>
      <c r="E2313" s="107">
        <v>0</v>
      </c>
      <c r="F2313" s="107">
        <v>0</v>
      </c>
      <c r="G2313" s="107">
        <v>0</v>
      </c>
      <c r="H2313" s="107">
        <v>0</v>
      </c>
      <c r="I2313" s="107">
        <v>0</v>
      </c>
      <c r="J2313" s="107">
        <v>0</v>
      </c>
      <c r="K2313" s="107">
        <v>0</v>
      </c>
      <c r="L2313" s="107">
        <v>0</v>
      </c>
      <c r="M2313" s="107">
        <v>50693.569999999992</v>
      </c>
      <c r="N2313" s="107">
        <v>50693.569999999992</v>
      </c>
      <c r="O2313" s="107">
        <v>50693.569999999992</v>
      </c>
      <c r="P2313" s="107">
        <v>50693.569999999992</v>
      </c>
      <c r="Q2313" s="107">
        <v>50693.569999999992</v>
      </c>
      <c r="R2313" s="107">
        <v>50693.569999999992</v>
      </c>
      <c r="S2313" s="107">
        <v>50693.569999999992</v>
      </c>
    </row>
    <row r="2314" spans="2:19">
      <c r="B2314" s="4">
        <v>1991</v>
      </c>
      <c r="C2314" s="107">
        <v>0</v>
      </c>
      <c r="D2314" s="107">
        <v>0</v>
      </c>
      <c r="E2314" s="107">
        <v>0</v>
      </c>
      <c r="F2314" s="107">
        <v>0</v>
      </c>
      <c r="G2314" s="107">
        <v>0</v>
      </c>
      <c r="H2314" s="107">
        <v>0</v>
      </c>
      <c r="I2314" s="107">
        <v>0</v>
      </c>
      <c r="J2314" s="107">
        <v>0</v>
      </c>
      <c r="K2314" s="107">
        <v>0</v>
      </c>
      <c r="L2314" s="107">
        <v>0</v>
      </c>
      <c r="M2314" s="107">
        <v>59201.49</v>
      </c>
      <c r="N2314" s="107">
        <v>59201.49</v>
      </c>
      <c r="O2314" s="107">
        <v>59201.49</v>
      </c>
      <c r="P2314" s="107">
        <v>59201.49</v>
      </c>
      <c r="Q2314" s="107">
        <v>59201.49</v>
      </c>
      <c r="R2314" s="107">
        <v>59201.49</v>
      </c>
      <c r="S2314" s="107">
        <v>59201.49</v>
      </c>
    </row>
    <row r="2315" spans="2:19">
      <c r="B2315" s="4">
        <v>1990</v>
      </c>
      <c r="C2315" s="107">
        <v>0</v>
      </c>
      <c r="D2315" s="107">
        <v>0</v>
      </c>
      <c r="E2315" s="107">
        <v>0</v>
      </c>
      <c r="F2315" s="107">
        <v>0</v>
      </c>
      <c r="G2315" s="107">
        <v>0</v>
      </c>
      <c r="H2315" s="107">
        <v>0</v>
      </c>
      <c r="I2315" s="107">
        <v>0</v>
      </c>
      <c r="J2315" s="107">
        <v>0</v>
      </c>
      <c r="K2315" s="107">
        <v>0</v>
      </c>
      <c r="L2315" s="107">
        <v>0</v>
      </c>
      <c r="M2315" s="107">
        <v>32183.279999999999</v>
      </c>
      <c r="N2315" s="107">
        <v>32183.279999999999</v>
      </c>
      <c r="O2315" s="107">
        <v>32183.279999999999</v>
      </c>
      <c r="P2315" s="107">
        <v>32183.279999999999</v>
      </c>
      <c r="Q2315" s="107">
        <v>32183.279999999999</v>
      </c>
      <c r="R2315" s="107">
        <v>32183.279999999999</v>
      </c>
      <c r="S2315" s="107">
        <v>32183.279999999999</v>
      </c>
    </row>
    <row r="2316" spans="2:19">
      <c r="B2316" s="4">
        <v>1989</v>
      </c>
      <c r="C2316" s="107">
        <v>0</v>
      </c>
      <c r="D2316" s="107">
        <v>0</v>
      </c>
      <c r="E2316" s="107">
        <v>0</v>
      </c>
      <c r="F2316" s="107">
        <v>0</v>
      </c>
      <c r="G2316" s="107">
        <v>0</v>
      </c>
      <c r="H2316" s="107">
        <v>0</v>
      </c>
      <c r="I2316" s="107">
        <v>0</v>
      </c>
      <c r="J2316" s="107">
        <v>0</v>
      </c>
      <c r="K2316" s="107">
        <v>0</v>
      </c>
      <c r="L2316" s="107">
        <v>0</v>
      </c>
      <c r="M2316" s="107">
        <v>61576.410000000011</v>
      </c>
      <c r="N2316" s="107">
        <v>61576.410000000011</v>
      </c>
      <c r="O2316" s="107">
        <v>61576.410000000011</v>
      </c>
      <c r="P2316" s="107">
        <v>61576.410000000011</v>
      </c>
      <c r="Q2316" s="107">
        <v>61576.410000000011</v>
      </c>
      <c r="R2316" s="107">
        <v>61576.410000000011</v>
      </c>
      <c r="S2316" s="107">
        <v>61576.410000000011</v>
      </c>
    </row>
    <row r="2317" spans="2:19">
      <c r="B2317" s="4">
        <v>1988</v>
      </c>
      <c r="C2317" s="107">
        <v>0</v>
      </c>
      <c r="D2317" s="107">
        <v>0</v>
      </c>
      <c r="E2317" s="107">
        <v>0</v>
      </c>
      <c r="F2317" s="107">
        <v>0</v>
      </c>
      <c r="G2317" s="107">
        <v>0</v>
      </c>
      <c r="H2317" s="107">
        <v>0</v>
      </c>
      <c r="I2317" s="107">
        <v>0</v>
      </c>
      <c r="J2317" s="107">
        <v>0</v>
      </c>
      <c r="K2317" s="107">
        <v>0</v>
      </c>
      <c r="L2317" s="107">
        <v>0</v>
      </c>
      <c r="M2317" s="107">
        <v>58588.939999999995</v>
      </c>
      <c r="N2317" s="107">
        <v>58588.939999999995</v>
      </c>
      <c r="O2317" s="107">
        <v>58588.939999999995</v>
      </c>
      <c r="P2317" s="107">
        <v>58588.939999999995</v>
      </c>
      <c r="Q2317" s="107">
        <v>58588.939999999995</v>
      </c>
      <c r="R2317" s="107">
        <v>58588.939999999995</v>
      </c>
      <c r="S2317" s="107">
        <v>58588.939999999995</v>
      </c>
    </row>
    <row r="2318" spans="2:19">
      <c r="B2318" s="4">
        <v>1987</v>
      </c>
      <c r="C2318" s="107">
        <v>0</v>
      </c>
      <c r="D2318" s="107">
        <v>0</v>
      </c>
      <c r="E2318" s="107">
        <v>0</v>
      </c>
      <c r="F2318" s="107">
        <v>0</v>
      </c>
      <c r="G2318" s="107">
        <v>0</v>
      </c>
      <c r="H2318" s="107">
        <v>0</v>
      </c>
      <c r="I2318" s="107">
        <v>0</v>
      </c>
      <c r="J2318" s="107">
        <v>0</v>
      </c>
      <c r="K2318" s="107">
        <v>0</v>
      </c>
      <c r="L2318" s="107">
        <v>0</v>
      </c>
      <c r="M2318" s="107">
        <v>94559.360000000015</v>
      </c>
      <c r="N2318" s="107">
        <v>94559.360000000015</v>
      </c>
      <c r="O2318" s="107">
        <v>94559.360000000015</v>
      </c>
      <c r="P2318" s="107">
        <v>94559.360000000015</v>
      </c>
      <c r="Q2318" s="107">
        <v>94559.360000000015</v>
      </c>
      <c r="R2318" s="107">
        <v>94559.360000000015</v>
      </c>
      <c r="S2318" s="107">
        <v>94559.360000000015</v>
      </c>
    </row>
    <row r="2319" spans="2:19">
      <c r="B2319" s="4">
        <v>1986</v>
      </c>
      <c r="C2319" s="107">
        <v>0</v>
      </c>
      <c r="D2319" s="107">
        <v>0</v>
      </c>
      <c r="E2319" s="107">
        <v>0</v>
      </c>
      <c r="F2319" s="107">
        <v>0</v>
      </c>
      <c r="G2319" s="107">
        <v>0</v>
      </c>
      <c r="H2319" s="107">
        <v>0</v>
      </c>
      <c r="I2319" s="107">
        <v>0</v>
      </c>
      <c r="J2319" s="107">
        <v>0</v>
      </c>
      <c r="K2319" s="107">
        <v>0</v>
      </c>
      <c r="L2319" s="107">
        <v>0</v>
      </c>
      <c r="M2319" s="107">
        <v>29005.06</v>
      </c>
      <c r="N2319" s="107">
        <v>29005.06</v>
      </c>
      <c r="O2319" s="107">
        <v>29005.06</v>
      </c>
      <c r="P2319" s="107">
        <v>29005.06</v>
      </c>
      <c r="Q2319" s="107">
        <v>29005.06</v>
      </c>
      <c r="R2319" s="107">
        <v>29005.06</v>
      </c>
      <c r="S2319" s="107">
        <v>29005.06</v>
      </c>
    </row>
    <row r="2320" spans="2:19">
      <c r="B2320" s="4">
        <v>1985</v>
      </c>
      <c r="C2320" s="107">
        <v>0</v>
      </c>
      <c r="D2320" s="107">
        <v>0</v>
      </c>
      <c r="E2320" s="107">
        <v>0</v>
      </c>
      <c r="F2320" s="107">
        <v>0</v>
      </c>
      <c r="G2320" s="107">
        <v>0</v>
      </c>
      <c r="H2320" s="107">
        <v>0</v>
      </c>
      <c r="I2320" s="107">
        <v>0</v>
      </c>
      <c r="J2320" s="107">
        <v>0</v>
      </c>
      <c r="K2320" s="107">
        <v>0</v>
      </c>
      <c r="L2320" s="107">
        <v>0</v>
      </c>
      <c r="M2320" s="107">
        <v>58790.38</v>
      </c>
      <c r="N2320" s="107">
        <v>58790.38</v>
      </c>
      <c r="O2320" s="107">
        <v>58790.38</v>
      </c>
      <c r="P2320" s="107">
        <v>58790.38</v>
      </c>
      <c r="Q2320" s="107">
        <v>58790.38</v>
      </c>
      <c r="R2320" s="107">
        <v>58790.38</v>
      </c>
      <c r="S2320" s="107">
        <v>58790.38</v>
      </c>
    </row>
    <row r="2321" spans="2:19">
      <c r="B2321" s="4">
        <v>1984</v>
      </c>
      <c r="C2321" s="107">
        <v>0</v>
      </c>
      <c r="D2321" s="107">
        <v>0</v>
      </c>
      <c r="E2321" s="107">
        <v>0</v>
      </c>
      <c r="F2321" s="107">
        <v>0</v>
      </c>
      <c r="G2321" s="107">
        <v>0</v>
      </c>
      <c r="H2321" s="107">
        <v>0</v>
      </c>
      <c r="I2321" s="107">
        <v>0</v>
      </c>
      <c r="J2321" s="107">
        <v>0</v>
      </c>
      <c r="K2321" s="107">
        <v>0</v>
      </c>
      <c r="L2321" s="107">
        <v>0</v>
      </c>
      <c r="M2321" s="107">
        <v>100406.49</v>
      </c>
      <c r="N2321" s="107">
        <v>100406.49</v>
      </c>
      <c r="O2321" s="107">
        <v>100406.49</v>
      </c>
      <c r="P2321" s="107">
        <v>100406.49</v>
      </c>
      <c r="Q2321" s="107">
        <v>100406.49</v>
      </c>
      <c r="R2321" s="107">
        <v>100406.49</v>
      </c>
      <c r="S2321" s="107">
        <v>100406.49</v>
      </c>
    </row>
    <row r="2322" spans="2:19">
      <c r="B2322" s="4">
        <v>1983</v>
      </c>
      <c r="C2322" s="107">
        <v>0</v>
      </c>
      <c r="D2322" s="107">
        <v>0</v>
      </c>
      <c r="E2322" s="107">
        <v>0</v>
      </c>
      <c r="F2322" s="107">
        <v>0</v>
      </c>
      <c r="G2322" s="107">
        <v>0</v>
      </c>
      <c r="H2322" s="107">
        <v>0</v>
      </c>
      <c r="I2322" s="107">
        <v>0</v>
      </c>
      <c r="J2322" s="107">
        <v>0</v>
      </c>
      <c r="K2322" s="107">
        <v>0</v>
      </c>
      <c r="L2322" s="107">
        <v>0</v>
      </c>
      <c r="M2322" s="107">
        <v>111387.49999999999</v>
      </c>
      <c r="N2322" s="107">
        <v>111387.49999999999</v>
      </c>
      <c r="O2322" s="107">
        <v>111387.49999999999</v>
      </c>
      <c r="P2322" s="107">
        <v>111387.49999999999</v>
      </c>
      <c r="Q2322" s="107">
        <v>111387.49999999999</v>
      </c>
      <c r="R2322" s="107">
        <v>111387.49999999999</v>
      </c>
      <c r="S2322" s="107">
        <v>111387.49999999999</v>
      </c>
    </row>
    <row r="2323" spans="2:19">
      <c r="B2323" s="4">
        <v>1982</v>
      </c>
      <c r="C2323" s="107">
        <v>0</v>
      </c>
      <c r="D2323" s="107">
        <v>0</v>
      </c>
      <c r="E2323" s="107">
        <v>0</v>
      </c>
      <c r="F2323" s="107">
        <v>0</v>
      </c>
      <c r="G2323" s="107">
        <v>0</v>
      </c>
      <c r="H2323" s="107">
        <v>0</v>
      </c>
      <c r="I2323" s="107">
        <v>0</v>
      </c>
      <c r="J2323" s="107">
        <v>0</v>
      </c>
      <c r="K2323" s="107">
        <v>0</v>
      </c>
      <c r="L2323" s="107">
        <v>0</v>
      </c>
      <c r="M2323" s="107">
        <v>97302.41</v>
      </c>
      <c r="N2323" s="107">
        <v>97302.41</v>
      </c>
      <c r="O2323" s="107">
        <v>97302.41</v>
      </c>
      <c r="P2323" s="107">
        <v>97302.41</v>
      </c>
      <c r="Q2323" s="107">
        <v>97302.41</v>
      </c>
      <c r="R2323" s="107">
        <v>97302.41</v>
      </c>
      <c r="S2323" s="107">
        <v>97302.41</v>
      </c>
    </row>
    <row r="2324" spans="2:19">
      <c r="B2324" s="4">
        <v>1981</v>
      </c>
      <c r="C2324" s="107">
        <v>0</v>
      </c>
      <c r="D2324" s="107">
        <v>0</v>
      </c>
      <c r="E2324" s="107">
        <v>0</v>
      </c>
      <c r="F2324" s="107">
        <v>0</v>
      </c>
      <c r="G2324" s="107">
        <v>0</v>
      </c>
      <c r="H2324" s="107">
        <v>0</v>
      </c>
      <c r="I2324" s="107">
        <v>0</v>
      </c>
      <c r="J2324" s="107">
        <v>0</v>
      </c>
      <c r="K2324" s="107">
        <v>0</v>
      </c>
      <c r="L2324" s="107">
        <v>0</v>
      </c>
      <c r="M2324" s="107">
        <v>59906.540000000015</v>
      </c>
      <c r="N2324" s="107">
        <v>59906.540000000015</v>
      </c>
      <c r="O2324" s="107">
        <v>59906.540000000015</v>
      </c>
      <c r="P2324" s="107">
        <v>59906.540000000015</v>
      </c>
      <c r="Q2324" s="107">
        <v>59906.540000000015</v>
      </c>
      <c r="R2324" s="107">
        <v>59906.540000000015</v>
      </c>
      <c r="S2324" s="107">
        <v>59906.540000000015</v>
      </c>
    </row>
    <row r="2325" spans="2:19">
      <c r="B2325" s="4">
        <v>1980</v>
      </c>
      <c r="C2325" s="107">
        <v>0</v>
      </c>
      <c r="D2325" s="107">
        <v>0</v>
      </c>
      <c r="E2325" s="107">
        <v>0</v>
      </c>
      <c r="F2325" s="107">
        <v>0</v>
      </c>
      <c r="G2325" s="107">
        <v>0</v>
      </c>
      <c r="H2325" s="107">
        <v>0</v>
      </c>
      <c r="I2325" s="107">
        <v>0</v>
      </c>
      <c r="J2325" s="107">
        <v>0</v>
      </c>
      <c r="K2325" s="107">
        <v>0</v>
      </c>
      <c r="L2325" s="107">
        <v>0</v>
      </c>
      <c r="M2325" s="107">
        <v>49609.630000000005</v>
      </c>
      <c r="N2325" s="107">
        <v>49609.630000000005</v>
      </c>
      <c r="O2325" s="107">
        <v>49609.630000000005</v>
      </c>
      <c r="P2325" s="107">
        <v>49609.630000000005</v>
      </c>
      <c r="Q2325" s="107">
        <v>49609.630000000005</v>
      </c>
      <c r="R2325" s="107">
        <v>49609.630000000005</v>
      </c>
      <c r="S2325" s="107">
        <v>49609.630000000005</v>
      </c>
    </row>
    <row r="2326" spans="2:19">
      <c r="B2326" s="4">
        <v>1979</v>
      </c>
      <c r="C2326" s="107">
        <v>0</v>
      </c>
      <c r="D2326" s="107">
        <v>0</v>
      </c>
      <c r="E2326" s="107">
        <v>0</v>
      </c>
      <c r="F2326" s="107">
        <v>0</v>
      </c>
      <c r="G2326" s="107">
        <v>0</v>
      </c>
      <c r="H2326" s="107">
        <v>0</v>
      </c>
      <c r="I2326" s="107">
        <v>0</v>
      </c>
      <c r="J2326" s="107">
        <v>0</v>
      </c>
      <c r="K2326" s="107">
        <v>0</v>
      </c>
      <c r="L2326" s="107">
        <v>0</v>
      </c>
      <c r="M2326" s="107">
        <v>83256.209999999977</v>
      </c>
      <c r="N2326" s="107">
        <v>83256.209999999977</v>
      </c>
      <c r="O2326" s="107">
        <v>83256.209999999977</v>
      </c>
      <c r="P2326" s="107">
        <v>83256.209999999977</v>
      </c>
      <c r="Q2326" s="107">
        <v>83256.209999999977</v>
      </c>
      <c r="R2326" s="107">
        <v>83256.209999999977</v>
      </c>
      <c r="S2326" s="107">
        <v>83256.209999999977</v>
      </c>
    </row>
    <row r="2327" spans="2:19">
      <c r="B2327" s="4">
        <v>1978</v>
      </c>
      <c r="C2327" s="107">
        <v>0</v>
      </c>
      <c r="D2327" s="107">
        <v>0</v>
      </c>
      <c r="E2327" s="107">
        <v>0</v>
      </c>
      <c r="F2327" s="107">
        <v>0</v>
      </c>
      <c r="G2327" s="107">
        <v>0</v>
      </c>
      <c r="H2327" s="107">
        <v>0</v>
      </c>
      <c r="I2327" s="107">
        <v>0</v>
      </c>
      <c r="J2327" s="107">
        <v>0</v>
      </c>
      <c r="K2327" s="107">
        <v>0</v>
      </c>
      <c r="L2327" s="107">
        <v>0</v>
      </c>
      <c r="M2327" s="107">
        <v>52818.500000000007</v>
      </c>
      <c r="N2327" s="107">
        <v>52818.500000000007</v>
      </c>
      <c r="O2327" s="107">
        <v>52818.500000000007</v>
      </c>
      <c r="P2327" s="107">
        <v>52818.500000000007</v>
      </c>
      <c r="Q2327" s="107">
        <v>52818.500000000007</v>
      </c>
      <c r="R2327" s="107">
        <v>52818.500000000007</v>
      </c>
      <c r="S2327" s="107">
        <v>52818.500000000007</v>
      </c>
    </row>
    <row r="2328" spans="2:19">
      <c r="B2328" s="4">
        <v>1977</v>
      </c>
      <c r="C2328" s="107">
        <v>0</v>
      </c>
      <c r="D2328" s="107">
        <v>0</v>
      </c>
      <c r="E2328" s="107">
        <v>0</v>
      </c>
      <c r="F2328" s="107">
        <v>0</v>
      </c>
      <c r="G2328" s="107">
        <v>0</v>
      </c>
      <c r="H2328" s="107">
        <v>0</v>
      </c>
      <c r="I2328" s="107">
        <v>0</v>
      </c>
      <c r="J2328" s="107">
        <v>0</v>
      </c>
      <c r="K2328" s="107">
        <v>0</v>
      </c>
      <c r="L2328" s="107">
        <v>0</v>
      </c>
      <c r="M2328" s="107">
        <v>75293.62000000001</v>
      </c>
      <c r="N2328" s="107">
        <v>75293.62000000001</v>
      </c>
      <c r="O2328" s="107">
        <v>75293.62000000001</v>
      </c>
      <c r="P2328" s="107">
        <v>75293.62000000001</v>
      </c>
      <c r="Q2328" s="107">
        <v>75293.62000000001</v>
      </c>
      <c r="R2328" s="107">
        <v>75293.62000000001</v>
      </c>
      <c r="S2328" s="107">
        <v>75293.62000000001</v>
      </c>
    </row>
    <row r="2329" spans="2:19">
      <c r="B2329" s="4">
        <v>1976</v>
      </c>
      <c r="C2329" s="107">
        <v>0</v>
      </c>
      <c r="D2329" s="107">
        <v>0</v>
      </c>
      <c r="E2329" s="107">
        <v>0</v>
      </c>
      <c r="F2329" s="107">
        <v>0</v>
      </c>
      <c r="G2329" s="107">
        <v>0</v>
      </c>
      <c r="H2329" s="107">
        <v>0</v>
      </c>
      <c r="I2329" s="107">
        <v>0</v>
      </c>
      <c r="J2329" s="107">
        <v>0</v>
      </c>
      <c r="K2329" s="107">
        <v>0</v>
      </c>
      <c r="L2329" s="107">
        <v>0</v>
      </c>
      <c r="M2329" s="107">
        <v>81408.92</v>
      </c>
      <c r="N2329" s="107">
        <v>81408.92</v>
      </c>
      <c r="O2329" s="107">
        <v>81408.92</v>
      </c>
      <c r="P2329" s="107">
        <v>81408.92</v>
      </c>
      <c r="Q2329" s="107">
        <v>81408.92</v>
      </c>
      <c r="R2329" s="107">
        <v>81408.92</v>
      </c>
      <c r="S2329" s="107">
        <v>81408.92</v>
      </c>
    </row>
    <row r="2330" spans="2:19">
      <c r="B2330" s="4">
        <v>1975</v>
      </c>
      <c r="C2330" s="107">
        <v>0</v>
      </c>
      <c r="D2330" s="107">
        <v>0</v>
      </c>
      <c r="E2330" s="107">
        <v>0</v>
      </c>
      <c r="F2330" s="107">
        <v>0</v>
      </c>
      <c r="G2330" s="107">
        <v>0</v>
      </c>
      <c r="H2330" s="107">
        <v>0</v>
      </c>
      <c r="I2330" s="107">
        <v>0</v>
      </c>
      <c r="J2330" s="107">
        <v>0</v>
      </c>
      <c r="K2330" s="107">
        <v>0</v>
      </c>
      <c r="L2330" s="107">
        <v>0</v>
      </c>
      <c r="M2330" s="107">
        <v>81191.12</v>
      </c>
      <c r="N2330" s="107">
        <v>81191.12</v>
      </c>
      <c r="O2330" s="107">
        <v>81191.12</v>
      </c>
      <c r="P2330" s="107">
        <v>81191.12</v>
      </c>
      <c r="Q2330" s="107">
        <v>81191.12</v>
      </c>
      <c r="R2330" s="107">
        <v>81191.12</v>
      </c>
      <c r="S2330" s="107">
        <v>81191.12</v>
      </c>
    </row>
    <row r="2331" spans="2:19">
      <c r="B2331" s="4">
        <v>1974</v>
      </c>
      <c r="C2331" s="107">
        <v>0</v>
      </c>
      <c r="D2331" s="107">
        <v>0</v>
      </c>
      <c r="E2331" s="107">
        <v>0</v>
      </c>
      <c r="F2331" s="107">
        <v>0</v>
      </c>
      <c r="G2331" s="107">
        <v>0</v>
      </c>
      <c r="H2331" s="107">
        <v>0</v>
      </c>
      <c r="I2331" s="107">
        <v>0</v>
      </c>
      <c r="J2331" s="107">
        <v>0</v>
      </c>
      <c r="K2331" s="107">
        <v>0</v>
      </c>
      <c r="L2331" s="107">
        <v>0</v>
      </c>
      <c r="M2331" s="107">
        <v>86618.45</v>
      </c>
      <c r="N2331" s="107">
        <v>86618.45</v>
      </c>
      <c r="O2331" s="107">
        <v>86618.45</v>
      </c>
      <c r="P2331" s="107">
        <v>86618.45</v>
      </c>
      <c r="Q2331" s="107">
        <v>86618.45</v>
      </c>
      <c r="R2331" s="107">
        <v>86618.45</v>
      </c>
      <c r="S2331" s="107">
        <v>86618.45</v>
      </c>
    </row>
    <row r="2332" spans="2:19">
      <c r="B2332" s="4">
        <v>1973</v>
      </c>
      <c r="C2332" s="107">
        <v>0</v>
      </c>
      <c r="D2332" s="107">
        <v>0</v>
      </c>
      <c r="E2332" s="107">
        <v>0</v>
      </c>
      <c r="F2332" s="107">
        <v>0</v>
      </c>
      <c r="G2332" s="107">
        <v>0</v>
      </c>
      <c r="H2332" s="107">
        <v>0</v>
      </c>
      <c r="I2332" s="107">
        <v>0</v>
      </c>
      <c r="J2332" s="107">
        <v>0</v>
      </c>
      <c r="K2332" s="107">
        <v>0</v>
      </c>
      <c r="L2332" s="107">
        <v>0</v>
      </c>
      <c r="M2332" s="107">
        <v>132073.53</v>
      </c>
      <c r="N2332" s="107">
        <v>132073.53</v>
      </c>
      <c r="O2332" s="107">
        <v>132073.53</v>
      </c>
      <c r="P2332" s="107">
        <v>132073.53</v>
      </c>
      <c r="Q2332" s="107">
        <v>132073.53</v>
      </c>
      <c r="R2332" s="107">
        <v>132073.53</v>
      </c>
      <c r="S2332" s="107">
        <v>132073.53</v>
      </c>
    </row>
    <row r="2333" spans="2:19">
      <c r="B2333" s="4">
        <v>1972</v>
      </c>
      <c r="C2333" s="107">
        <v>0</v>
      </c>
      <c r="D2333" s="107">
        <v>0</v>
      </c>
      <c r="E2333" s="107">
        <v>0</v>
      </c>
      <c r="F2333" s="107">
        <v>0</v>
      </c>
      <c r="G2333" s="107">
        <v>0</v>
      </c>
      <c r="H2333" s="107">
        <v>0</v>
      </c>
      <c r="I2333" s="107">
        <v>0</v>
      </c>
      <c r="J2333" s="107">
        <v>0</v>
      </c>
      <c r="K2333" s="107">
        <v>0</v>
      </c>
      <c r="L2333" s="107">
        <v>0</v>
      </c>
      <c r="M2333" s="107">
        <v>71835.48</v>
      </c>
      <c r="N2333" s="107">
        <v>71835.48</v>
      </c>
      <c r="O2333" s="107">
        <v>71835.48</v>
      </c>
      <c r="P2333" s="107">
        <v>71835.48</v>
      </c>
      <c r="Q2333" s="107">
        <v>71835.48</v>
      </c>
      <c r="R2333" s="107">
        <v>71835.48</v>
      </c>
      <c r="S2333" s="107">
        <v>71835.48</v>
      </c>
    </row>
    <row r="2334" spans="2:19">
      <c r="B2334" s="4">
        <v>1971</v>
      </c>
      <c r="C2334" s="107">
        <v>0</v>
      </c>
      <c r="D2334" s="107">
        <v>0</v>
      </c>
      <c r="E2334" s="107">
        <v>0</v>
      </c>
      <c r="F2334" s="107">
        <v>0</v>
      </c>
      <c r="G2334" s="107">
        <v>0</v>
      </c>
      <c r="H2334" s="107">
        <v>0</v>
      </c>
      <c r="I2334" s="107">
        <v>0</v>
      </c>
      <c r="J2334" s="107">
        <v>0</v>
      </c>
      <c r="K2334" s="107">
        <v>0</v>
      </c>
      <c r="L2334" s="107">
        <v>0</v>
      </c>
      <c r="M2334" s="107">
        <v>66287.450000000012</v>
      </c>
      <c r="N2334" s="107">
        <v>66287.450000000012</v>
      </c>
      <c r="O2334" s="107">
        <v>66287.450000000012</v>
      </c>
      <c r="P2334" s="107">
        <v>66287.450000000012</v>
      </c>
      <c r="Q2334" s="107">
        <v>66287.450000000012</v>
      </c>
      <c r="R2334" s="107">
        <v>66287.450000000012</v>
      </c>
      <c r="S2334" s="107">
        <v>66287.450000000012</v>
      </c>
    </row>
    <row r="2335" spans="2:19">
      <c r="B2335" s="4">
        <v>1970</v>
      </c>
      <c r="C2335" s="107">
        <v>0</v>
      </c>
      <c r="D2335" s="107">
        <v>0</v>
      </c>
      <c r="E2335" s="107">
        <v>0</v>
      </c>
      <c r="F2335" s="107">
        <v>0</v>
      </c>
      <c r="G2335" s="107">
        <v>0</v>
      </c>
      <c r="H2335" s="107">
        <v>0</v>
      </c>
      <c r="I2335" s="107">
        <v>0</v>
      </c>
      <c r="J2335" s="107">
        <v>0</v>
      </c>
      <c r="K2335" s="107">
        <v>0</v>
      </c>
      <c r="L2335" s="107">
        <v>0</v>
      </c>
      <c r="M2335" s="107">
        <v>95353.39</v>
      </c>
      <c r="N2335" s="107">
        <v>95353.39</v>
      </c>
      <c r="O2335" s="107">
        <v>95353.39</v>
      </c>
      <c r="P2335" s="107">
        <v>95353.39</v>
      </c>
      <c r="Q2335" s="107">
        <v>95353.39</v>
      </c>
      <c r="R2335" s="107">
        <v>95353.39</v>
      </c>
      <c r="S2335" s="107">
        <v>95353.39</v>
      </c>
    </row>
    <row r="2336" spans="2:19">
      <c r="B2336" s="4">
        <v>1969</v>
      </c>
      <c r="C2336" s="107">
        <v>0</v>
      </c>
      <c r="D2336" s="107">
        <v>0</v>
      </c>
      <c r="E2336" s="107">
        <v>0</v>
      </c>
      <c r="F2336" s="107">
        <v>0</v>
      </c>
      <c r="G2336" s="107">
        <v>0</v>
      </c>
      <c r="H2336" s="107">
        <v>0</v>
      </c>
      <c r="I2336" s="107">
        <v>0</v>
      </c>
      <c r="J2336" s="107">
        <v>0</v>
      </c>
      <c r="K2336" s="107">
        <v>0</v>
      </c>
      <c r="L2336" s="107">
        <v>0</v>
      </c>
      <c r="M2336" s="107">
        <v>32112.19</v>
      </c>
      <c r="N2336" s="107">
        <v>32112.19</v>
      </c>
      <c r="O2336" s="107">
        <v>32112.19</v>
      </c>
      <c r="P2336" s="107">
        <v>32112.19</v>
      </c>
      <c r="Q2336" s="107">
        <v>32112.19</v>
      </c>
      <c r="R2336" s="107">
        <v>32112.19</v>
      </c>
      <c r="S2336" s="107">
        <v>32112.19</v>
      </c>
    </row>
    <row r="2337" spans="2:19">
      <c r="B2337" s="4">
        <v>1968</v>
      </c>
      <c r="C2337" s="107">
        <v>0</v>
      </c>
      <c r="D2337" s="107">
        <v>0</v>
      </c>
      <c r="E2337" s="107">
        <v>0</v>
      </c>
      <c r="F2337" s="107">
        <v>0</v>
      </c>
      <c r="G2337" s="107">
        <v>0</v>
      </c>
      <c r="H2337" s="107">
        <v>0</v>
      </c>
      <c r="I2337" s="107">
        <v>0</v>
      </c>
      <c r="J2337" s="107">
        <v>0</v>
      </c>
      <c r="K2337" s="107">
        <v>0</v>
      </c>
      <c r="L2337" s="107">
        <v>0</v>
      </c>
      <c r="M2337" s="107">
        <v>41681.03</v>
      </c>
      <c r="N2337" s="107">
        <v>41681.03</v>
      </c>
      <c r="O2337" s="107">
        <v>41681.03</v>
      </c>
      <c r="P2337" s="107">
        <v>41681.03</v>
      </c>
      <c r="Q2337" s="107">
        <v>41681.03</v>
      </c>
      <c r="R2337" s="107">
        <v>41681.03</v>
      </c>
      <c r="S2337" s="107">
        <v>41681.03</v>
      </c>
    </row>
    <row r="2338" spans="2:19">
      <c r="B2338" s="4">
        <v>1967</v>
      </c>
      <c r="C2338" s="107">
        <v>0</v>
      </c>
      <c r="D2338" s="107">
        <v>0</v>
      </c>
      <c r="E2338" s="107">
        <v>0</v>
      </c>
      <c r="F2338" s="107">
        <v>0</v>
      </c>
      <c r="G2338" s="107">
        <v>0</v>
      </c>
      <c r="H2338" s="107">
        <v>0</v>
      </c>
      <c r="I2338" s="107">
        <v>0</v>
      </c>
      <c r="J2338" s="107">
        <v>0</v>
      </c>
      <c r="K2338" s="107">
        <v>0</v>
      </c>
      <c r="L2338" s="107">
        <v>0</v>
      </c>
      <c r="M2338" s="107">
        <v>23462.16</v>
      </c>
      <c r="N2338" s="107">
        <v>370.15999999999985</v>
      </c>
      <c r="O2338" s="107">
        <v>370.15999999999985</v>
      </c>
      <c r="P2338" s="107">
        <v>216.79999999999984</v>
      </c>
      <c r="Q2338" s="107">
        <v>216.79999999999984</v>
      </c>
      <c r="R2338" s="107">
        <v>216.79999999999984</v>
      </c>
      <c r="S2338" s="107">
        <v>216.79999999999984</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0</v>
      </c>
      <c r="J2376" s="108">
        <f t="shared" ref="J2376" si="45">SUM(J2289:J2375)</f>
        <v>0</v>
      </c>
      <c r="K2376" s="108">
        <f>SUM(K2289:K2375)</f>
        <v>0</v>
      </c>
      <c r="L2376" s="108">
        <f t="shared" ref="L2376" si="46">SUM(L2289:L2375)</f>
        <v>0</v>
      </c>
      <c r="M2376" s="108">
        <f>SUM(M2289:M2375)</f>
        <v>3324734.18</v>
      </c>
      <c r="N2376" s="109">
        <f>SUM(N2284:N2375)</f>
        <v>3381808.1800000006</v>
      </c>
      <c r="O2376" s="109">
        <f>SUM(O2284:O2375)</f>
        <v>3413158.5400000005</v>
      </c>
      <c r="P2376" s="109">
        <f>SUM(P2284:P2375)</f>
        <v>3469404.1800000006</v>
      </c>
      <c r="Q2376" s="109">
        <f>SUM(Q2284:Q2375)</f>
        <v>3469404.1800000006</v>
      </c>
      <c r="R2376" s="109">
        <f>SUM(R2283:R2375)</f>
        <v>3469404.1800000006</v>
      </c>
      <c r="S2376" s="109">
        <f>SUM(S2283:S2375)</f>
        <v>3469404.1800000006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77705.77</v>
      </c>
      <c r="N2479" s="107">
        <v>77705.77</v>
      </c>
      <c r="O2479" s="107">
        <v>77705.77</v>
      </c>
      <c r="P2479" s="107">
        <v>77705.77</v>
      </c>
      <c r="Q2479" s="107">
        <v>77705.77</v>
      </c>
      <c r="R2479" s="107">
        <v>77705.77</v>
      </c>
      <c r="S2479" s="107">
        <v>77705.77</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77705.77</v>
      </c>
      <c r="N2566" s="109">
        <f>SUM(N2474:N2565)</f>
        <v>77705.77</v>
      </c>
      <c r="O2566" s="109">
        <f>SUM(O2474:O2565)</f>
        <v>77705.77</v>
      </c>
      <c r="P2566" s="109">
        <f>SUM(P2474:P2565)</f>
        <v>77705.77</v>
      </c>
      <c r="Q2566" s="109">
        <f>SUM(Q2474:Q2565)</f>
        <v>77705.77</v>
      </c>
      <c r="R2566" s="109">
        <f>SUM(R2473:R2565)</f>
        <v>77705.77</v>
      </c>
      <c r="S2566" s="109">
        <f>SUM(S2473:S2565)</f>
        <v>77705.77</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798000</v>
      </c>
      <c r="S2759" s="107">
        <v>798000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32580</v>
      </c>
      <c r="Q2761" s="107">
        <v>32580</v>
      </c>
      <c r="R2761" s="107">
        <v>32580</v>
      </c>
      <c r="S2761" s="107">
        <v>32580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32580</v>
      </c>
      <c r="Q2851" s="109">
        <f>SUM(Q2759:Q2850)</f>
        <v>32580</v>
      </c>
      <c r="R2851" s="109">
        <f>SUM(R2758:R2850)</f>
        <v>830580</v>
      </c>
      <c r="S2851" s="109">
        <f>SUM(S2758:S2850)</f>
        <v>830580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68082.880000000005</v>
      </c>
      <c r="N2859" s="107">
        <v>68082.880000000005</v>
      </c>
      <c r="O2859" s="107">
        <v>68082.880000000005</v>
      </c>
      <c r="P2859" s="107">
        <v>68082.880000000005</v>
      </c>
      <c r="Q2859" s="107">
        <v>68082.880000000005</v>
      </c>
      <c r="R2859" s="107">
        <v>68082.880000000005</v>
      </c>
      <c r="S2859" s="107">
        <v>68082.880000000005</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68082.880000000005</v>
      </c>
      <c r="N2946" s="109">
        <f>SUM(N2854:N2945)</f>
        <v>68082.880000000005</v>
      </c>
      <c r="O2946" s="109">
        <f>SUM(O2854:O2945)</f>
        <v>68082.880000000005</v>
      </c>
      <c r="P2946" s="109">
        <f>SUM(P2854:P2945)</f>
        <v>68082.880000000005</v>
      </c>
      <c r="Q2946" s="109">
        <f>SUM(Q2854:Q2945)</f>
        <v>68082.880000000005</v>
      </c>
      <c r="R2946" s="109">
        <f>SUM(R2853:R2945)</f>
        <v>68082.880000000005</v>
      </c>
      <c r="S2946" s="109">
        <f>SUM(S2853:S2945)</f>
        <v>68082.880000000005</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631137.46</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187579</v>
      </c>
      <c r="S2949" s="107">
        <v>187579</v>
      </c>
    </row>
    <row r="2950" spans="1:19">
      <c r="B2950" s="4">
        <v>2020</v>
      </c>
      <c r="C2950" s="105"/>
      <c r="D2950" s="105"/>
      <c r="E2950" s="105"/>
      <c r="F2950" s="105"/>
      <c r="G2950" s="105"/>
      <c r="H2950" s="105"/>
      <c r="I2950" s="105"/>
      <c r="J2950" s="105"/>
      <c r="K2950" s="105"/>
      <c r="L2950" s="105"/>
      <c r="M2950" s="105"/>
      <c r="N2950" s="105"/>
      <c r="O2950" s="105"/>
      <c r="P2950" s="105"/>
      <c r="Q2950" s="107">
        <v>335747.54</v>
      </c>
      <c r="R2950" s="107">
        <v>335747.54</v>
      </c>
      <c r="S2950" s="107">
        <v>335747.54</v>
      </c>
    </row>
    <row r="2951" spans="1:19">
      <c r="A2951" s="35"/>
      <c r="B2951" s="4">
        <v>2019</v>
      </c>
      <c r="C2951" s="105"/>
      <c r="D2951" s="105"/>
      <c r="E2951" s="105"/>
      <c r="F2951" s="105"/>
      <c r="G2951" s="105"/>
      <c r="H2951" s="105"/>
      <c r="I2951" s="105"/>
      <c r="J2951" s="105"/>
      <c r="K2951" s="105"/>
      <c r="L2951" s="105"/>
      <c r="M2951" s="105"/>
      <c r="N2951" s="105"/>
      <c r="O2951" s="105"/>
      <c r="P2951" s="107">
        <v>208384</v>
      </c>
      <c r="Q2951" s="107">
        <v>208384</v>
      </c>
      <c r="R2951" s="107">
        <v>208384</v>
      </c>
      <c r="S2951" s="107">
        <v>208384</v>
      </c>
    </row>
    <row r="2952" spans="1:19">
      <c r="A2952" s="35"/>
      <c r="B2952" s="4">
        <v>2018</v>
      </c>
      <c r="C2952" s="105"/>
      <c r="D2952" s="105"/>
      <c r="E2952" s="105"/>
      <c r="F2952" s="105"/>
      <c r="G2952" s="105"/>
      <c r="H2952" s="105"/>
      <c r="I2952" s="105"/>
      <c r="J2952" s="105"/>
      <c r="K2952" s="105"/>
      <c r="L2952" s="105"/>
      <c r="M2952" s="105"/>
      <c r="N2952" s="105"/>
      <c r="O2952" s="107">
        <v>190700.56</v>
      </c>
      <c r="P2952" s="107">
        <v>190700.56</v>
      </c>
      <c r="Q2952" s="107">
        <v>190700.56</v>
      </c>
      <c r="R2952" s="107">
        <v>190700.56</v>
      </c>
      <c r="S2952" s="107">
        <v>190700.56</v>
      </c>
    </row>
    <row r="2953" spans="1:19">
      <c r="A2953" s="35"/>
      <c r="B2953" s="4">
        <v>2017</v>
      </c>
      <c r="C2953" s="105"/>
      <c r="D2953" s="105"/>
      <c r="E2953" s="105"/>
      <c r="F2953" s="105"/>
      <c r="G2953" s="105"/>
      <c r="H2953" s="105"/>
      <c r="I2953" s="105"/>
      <c r="J2953" s="105"/>
      <c r="K2953" s="105"/>
      <c r="L2953" s="105"/>
      <c r="M2953" s="105"/>
      <c r="N2953" s="107">
        <v>187062</v>
      </c>
      <c r="O2953" s="107">
        <v>187062</v>
      </c>
      <c r="P2953" s="107">
        <v>187062</v>
      </c>
      <c r="Q2953" s="107">
        <v>187062</v>
      </c>
      <c r="R2953" s="107">
        <v>187062</v>
      </c>
      <c r="S2953" s="107">
        <v>187062</v>
      </c>
    </row>
    <row r="2954" spans="1:19">
      <c r="B2954" s="4">
        <v>2016</v>
      </c>
      <c r="C2954" s="105"/>
      <c r="D2954" s="105"/>
      <c r="E2954" s="105"/>
      <c r="F2954" s="105"/>
      <c r="G2954" s="105"/>
      <c r="H2954" s="105"/>
      <c r="I2954" s="105"/>
      <c r="J2954" s="105"/>
      <c r="K2954" s="105"/>
      <c r="L2954" s="105"/>
      <c r="M2954" s="107">
        <v>184729.44</v>
      </c>
      <c r="N2954" s="107">
        <v>184729.44</v>
      </c>
      <c r="O2954" s="107">
        <v>184729.44</v>
      </c>
      <c r="P2954" s="107">
        <v>184729.44</v>
      </c>
      <c r="Q2954" s="107">
        <v>184729.44</v>
      </c>
      <c r="R2954" s="107">
        <v>184729.44</v>
      </c>
      <c r="S2954" s="107">
        <v>184729.44</v>
      </c>
    </row>
    <row r="2955" spans="1:19">
      <c r="B2955" s="4">
        <v>2015</v>
      </c>
      <c r="C2955" s="105"/>
      <c r="D2955" s="105"/>
      <c r="E2955" s="105"/>
      <c r="F2955" s="105"/>
      <c r="G2955" s="105"/>
      <c r="H2955" s="105"/>
      <c r="I2955" s="105"/>
      <c r="J2955" s="105"/>
      <c r="K2955" s="105"/>
      <c r="L2955" s="107">
        <v>0</v>
      </c>
      <c r="M2955" s="107">
        <v>27926</v>
      </c>
      <c r="N2955" s="107">
        <v>27926</v>
      </c>
      <c r="O2955" s="107">
        <v>27926</v>
      </c>
      <c r="P2955" s="107">
        <v>27926</v>
      </c>
      <c r="Q2955" s="107">
        <v>27926</v>
      </c>
      <c r="R2955" s="107">
        <v>27926</v>
      </c>
      <c r="S2955" s="107">
        <v>27926</v>
      </c>
    </row>
    <row r="2956" spans="1:19">
      <c r="B2956" s="4">
        <v>2014</v>
      </c>
      <c r="C2956" s="105"/>
      <c r="D2956" s="105"/>
      <c r="E2956" s="105"/>
      <c r="F2956" s="105"/>
      <c r="G2956" s="105"/>
      <c r="H2956" s="105"/>
      <c r="I2956" s="105"/>
      <c r="J2956" s="105"/>
      <c r="K2956" s="107">
        <v>0</v>
      </c>
      <c r="L2956" s="107">
        <v>0</v>
      </c>
      <c r="M2956" s="107">
        <v>270576.5</v>
      </c>
      <c r="N2956" s="107">
        <v>270576.5</v>
      </c>
      <c r="O2956" s="107">
        <v>270576.5</v>
      </c>
      <c r="P2956" s="107">
        <v>270576.5</v>
      </c>
      <c r="Q2956" s="107">
        <v>270576.5</v>
      </c>
      <c r="R2956" s="107">
        <v>270576.5</v>
      </c>
      <c r="S2956" s="107">
        <v>270576.5</v>
      </c>
    </row>
    <row r="2957" spans="1:19">
      <c r="B2957" s="4">
        <v>2013</v>
      </c>
      <c r="C2957" s="105"/>
      <c r="D2957" s="105"/>
      <c r="E2957" s="105"/>
      <c r="F2957" s="105"/>
      <c r="G2957" s="105"/>
      <c r="H2957" s="105"/>
      <c r="I2957" s="105"/>
      <c r="J2957" s="107">
        <v>0</v>
      </c>
      <c r="K2957" s="107">
        <v>0</v>
      </c>
      <c r="L2957" s="107">
        <v>0</v>
      </c>
      <c r="M2957" s="107">
        <v>156933.27000000002</v>
      </c>
      <c r="N2957" s="107">
        <v>156933.27000000002</v>
      </c>
      <c r="O2957" s="107">
        <v>156933.27000000002</v>
      </c>
      <c r="P2957" s="107">
        <v>156933.27000000002</v>
      </c>
      <c r="Q2957" s="107">
        <v>156933.27000000002</v>
      </c>
      <c r="R2957" s="107">
        <v>156933.27000000002</v>
      </c>
      <c r="S2957" s="107">
        <v>156933.27000000002</v>
      </c>
    </row>
    <row r="2958" spans="1:19">
      <c r="B2958" s="4">
        <v>2012</v>
      </c>
      <c r="C2958" s="105"/>
      <c r="D2958" s="105"/>
      <c r="E2958" s="105"/>
      <c r="F2958" s="105"/>
      <c r="G2958" s="105"/>
      <c r="H2958" s="105"/>
      <c r="I2958" s="107">
        <v>0</v>
      </c>
      <c r="J2958" s="107">
        <v>0</v>
      </c>
      <c r="K2958" s="107">
        <v>0</v>
      </c>
      <c r="L2958" s="107">
        <v>0</v>
      </c>
      <c r="M2958" s="107">
        <v>163203.67000000001</v>
      </c>
      <c r="N2958" s="107">
        <v>163203.67000000001</v>
      </c>
      <c r="O2958" s="107">
        <v>163203.67000000001</v>
      </c>
      <c r="P2958" s="107">
        <v>163203.67000000001</v>
      </c>
      <c r="Q2958" s="107">
        <v>163203.67000000001</v>
      </c>
      <c r="R2958" s="107">
        <v>163203.67000000001</v>
      </c>
      <c r="S2958" s="107">
        <v>163203.67000000001</v>
      </c>
    </row>
    <row r="2959" spans="1:19">
      <c r="B2959" s="4">
        <v>2011</v>
      </c>
      <c r="C2959" s="105"/>
      <c r="D2959" s="105"/>
      <c r="E2959" s="105"/>
      <c r="F2959" s="105"/>
      <c r="G2959" s="105"/>
      <c r="H2959" s="107">
        <v>0</v>
      </c>
      <c r="I2959" s="107">
        <v>0</v>
      </c>
      <c r="J2959" s="107">
        <v>0</v>
      </c>
      <c r="K2959" s="107">
        <v>0</v>
      </c>
      <c r="L2959" s="107">
        <v>0</v>
      </c>
      <c r="M2959" s="107">
        <v>180918.14999999994</v>
      </c>
      <c r="N2959" s="107">
        <v>180918.14999999994</v>
      </c>
      <c r="O2959" s="107">
        <v>180918.14999999994</v>
      </c>
      <c r="P2959" s="107">
        <v>180918.14999999994</v>
      </c>
      <c r="Q2959" s="107">
        <v>180918.14999999994</v>
      </c>
      <c r="R2959" s="107">
        <v>180918.14999999994</v>
      </c>
      <c r="S2959" s="107">
        <v>180918.14999999994</v>
      </c>
    </row>
    <row r="2960" spans="1:19">
      <c r="B2960" s="4">
        <v>2010</v>
      </c>
      <c r="C2960" s="105"/>
      <c r="D2960" s="105"/>
      <c r="E2960" s="105"/>
      <c r="F2960" s="105"/>
      <c r="G2960" s="107">
        <v>0</v>
      </c>
      <c r="H2960" s="107">
        <v>0</v>
      </c>
      <c r="I2960" s="107">
        <v>0</v>
      </c>
      <c r="J2960" s="107">
        <v>0</v>
      </c>
      <c r="K2960" s="107">
        <v>0</v>
      </c>
      <c r="L2960" s="107">
        <v>0</v>
      </c>
      <c r="M2960" s="107">
        <v>79471.779999999984</v>
      </c>
      <c r="N2960" s="107">
        <v>79471.779999999984</v>
      </c>
      <c r="O2960" s="107">
        <v>79471.779999999984</v>
      </c>
      <c r="P2960" s="107">
        <v>79471.779999999984</v>
      </c>
      <c r="Q2960" s="107">
        <v>79471.779999999984</v>
      </c>
      <c r="R2960" s="107">
        <v>79471.779999999984</v>
      </c>
      <c r="S2960" s="107">
        <v>79471.779999999984</v>
      </c>
    </row>
    <row r="2961" spans="2:19">
      <c r="B2961" s="4">
        <v>2009</v>
      </c>
      <c r="C2961" s="105"/>
      <c r="D2961" s="105"/>
      <c r="E2961" s="105"/>
      <c r="F2961" s="107">
        <v>0</v>
      </c>
      <c r="G2961" s="107">
        <v>0</v>
      </c>
      <c r="H2961" s="107">
        <v>0</v>
      </c>
      <c r="I2961" s="107">
        <v>0</v>
      </c>
      <c r="J2961" s="107">
        <v>0</v>
      </c>
      <c r="K2961" s="107">
        <v>0</v>
      </c>
      <c r="L2961" s="107">
        <v>0</v>
      </c>
      <c r="M2961" s="107">
        <v>69893</v>
      </c>
      <c r="N2961" s="107">
        <v>69893</v>
      </c>
      <c r="O2961" s="107">
        <v>69893</v>
      </c>
      <c r="P2961" s="107">
        <v>69893</v>
      </c>
      <c r="Q2961" s="107">
        <v>69893</v>
      </c>
      <c r="R2961" s="107">
        <v>69893</v>
      </c>
      <c r="S2961" s="107">
        <v>69893</v>
      </c>
    </row>
    <row r="2962" spans="2:19">
      <c r="B2962" s="4">
        <v>2008</v>
      </c>
      <c r="C2962" s="105"/>
      <c r="D2962" s="105"/>
      <c r="E2962" s="107">
        <v>0</v>
      </c>
      <c r="F2962" s="107">
        <v>0</v>
      </c>
      <c r="G2962" s="107">
        <v>0</v>
      </c>
      <c r="H2962" s="107">
        <v>0</v>
      </c>
      <c r="I2962" s="107">
        <v>0</v>
      </c>
      <c r="J2962" s="107">
        <v>0</v>
      </c>
      <c r="K2962" s="107">
        <v>0</v>
      </c>
      <c r="L2962" s="107">
        <v>0</v>
      </c>
      <c r="M2962" s="107">
        <v>80894.570000000007</v>
      </c>
      <c r="N2962" s="107">
        <v>80894.570000000007</v>
      </c>
      <c r="O2962" s="107">
        <v>80894.570000000007</v>
      </c>
      <c r="P2962" s="107">
        <v>80894.570000000007</v>
      </c>
      <c r="Q2962" s="107">
        <v>80894.570000000007</v>
      </c>
      <c r="R2962" s="107">
        <v>80894.570000000007</v>
      </c>
      <c r="S2962" s="107">
        <v>80894.570000000007</v>
      </c>
    </row>
    <row r="2963" spans="2:19">
      <c r="B2963" s="4">
        <v>2007</v>
      </c>
      <c r="C2963" s="105"/>
      <c r="D2963" s="107">
        <v>0</v>
      </c>
      <c r="E2963" s="107">
        <v>0</v>
      </c>
      <c r="F2963" s="107">
        <v>0</v>
      </c>
      <c r="G2963" s="107">
        <v>0</v>
      </c>
      <c r="H2963" s="107">
        <v>0</v>
      </c>
      <c r="I2963" s="107">
        <v>0</v>
      </c>
      <c r="J2963" s="107">
        <v>0</v>
      </c>
      <c r="K2963" s="107">
        <v>0</v>
      </c>
      <c r="L2963" s="107">
        <v>0</v>
      </c>
      <c r="M2963" s="107">
        <v>121768.94999999998</v>
      </c>
      <c r="N2963" s="107">
        <v>121768.94999999998</v>
      </c>
      <c r="O2963" s="107">
        <v>121768.94999999998</v>
      </c>
      <c r="P2963" s="107">
        <v>121768.94999999998</v>
      </c>
      <c r="Q2963" s="107">
        <v>121768.94999999998</v>
      </c>
      <c r="R2963" s="107">
        <v>121768.94999999998</v>
      </c>
      <c r="S2963" s="107">
        <v>121768.94999999998</v>
      </c>
    </row>
    <row r="2964" spans="2:19">
      <c r="B2964" s="4">
        <v>2006</v>
      </c>
      <c r="C2964" s="107">
        <v>0</v>
      </c>
      <c r="D2964" s="107">
        <v>0</v>
      </c>
      <c r="E2964" s="107">
        <v>0</v>
      </c>
      <c r="F2964" s="107">
        <v>0</v>
      </c>
      <c r="G2964" s="107">
        <v>0</v>
      </c>
      <c r="H2964" s="107">
        <v>0</v>
      </c>
      <c r="I2964" s="107">
        <v>0</v>
      </c>
      <c r="J2964" s="107">
        <v>0</v>
      </c>
      <c r="K2964" s="107">
        <v>0</v>
      </c>
      <c r="L2964" s="107">
        <v>0</v>
      </c>
      <c r="M2964" s="107">
        <v>105239.54</v>
      </c>
      <c r="N2964" s="107">
        <v>105239.54</v>
      </c>
      <c r="O2964" s="107">
        <v>105239.54</v>
      </c>
      <c r="P2964" s="107">
        <v>105239.54</v>
      </c>
      <c r="Q2964" s="107">
        <v>105239.54</v>
      </c>
      <c r="R2964" s="107">
        <v>105239.54</v>
      </c>
      <c r="S2964" s="107">
        <v>105239.54</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0</v>
      </c>
      <c r="P2965" s="107">
        <v>0</v>
      </c>
      <c r="Q2965" s="107">
        <v>0</v>
      </c>
      <c r="R2965" s="107">
        <v>0</v>
      </c>
      <c r="S2965" s="107">
        <v>0</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0</v>
      </c>
      <c r="P2966" s="107">
        <v>0</v>
      </c>
      <c r="Q2966" s="107">
        <v>0</v>
      </c>
      <c r="R2966" s="107">
        <v>0</v>
      </c>
      <c r="S2966" s="107">
        <v>0</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0</v>
      </c>
      <c r="P2967" s="107">
        <v>0</v>
      </c>
      <c r="Q2967" s="107">
        <v>0</v>
      </c>
      <c r="R2967" s="107">
        <v>0</v>
      </c>
      <c r="S2967" s="107">
        <v>0</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0</v>
      </c>
      <c r="P2968" s="107">
        <v>0</v>
      </c>
      <c r="Q2968" s="107">
        <v>0</v>
      </c>
      <c r="R2968" s="107">
        <v>0</v>
      </c>
      <c r="S2968" s="107">
        <v>0</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0</v>
      </c>
      <c r="P2969" s="107">
        <v>0</v>
      </c>
      <c r="Q2969" s="107">
        <v>0</v>
      </c>
      <c r="R2969" s="107">
        <v>0</v>
      </c>
      <c r="S2969" s="107">
        <v>0</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0</v>
      </c>
      <c r="P2970" s="107">
        <v>0</v>
      </c>
      <c r="Q2970" s="107">
        <v>0</v>
      </c>
      <c r="R2970" s="107">
        <v>0</v>
      </c>
      <c r="S2970" s="107">
        <v>0</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0</v>
      </c>
      <c r="P2971" s="107">
        <v>0</v>
      </c>
      <c r="Q2971" s="107">
        <v>0</v>
      </c>
      <c r="R2971" s="107">
        <v>0</v>
      </c>
      <c r="S2971" s="107">
        <v>0</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0</v>
      </c>
      <c r="P2972" s="107">
        <v>0</v>
      </c>
      <c r="Q2972" s="107">
        <v>0</v>
      </c>
      <c r="R2972" s="107">
        <v>0</v>
      </c>
      <c r="S2972" s="107">
        <v>0</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0</v>
      </c>
      <c r="P2973" s="107">
        <v>0</v>
      </c>
      <c r="Q2973" s="107">
        <v>0</v>
      </c>
      <c r="R2973" s="107">
        <v>0</v>
      </c>
      <c r="S2973" s="107">
        <v>0</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0</v>
      </c>
      <c r="P2974" s="107">
        <v>0</v>
      </c>
      <c r="Q2974" s="107">
        <v>0</v>
      </c>
      <c r="R2974" s="107">
        <v>0</v>
      </c>
      <c r="S2974" s="107">
        <v>0</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0</v>
      </c>
      <c r="P2975" s="107">
        <v>0</v>
      </c>
      <c r="Q2975" s="107">
        <v>0</v>
      </c>
      <c r="R2975" s="107">
        <v>0</v>
      </c>
      <c r="S2975" s="107">
        <v>0</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0</v>
      </c>
      <c r="P2976" s="107">
        <v>0</v>
      </c>
      <c r="Q2976" s="107">
        <v>0</v>
      </c>
      <c r="R2976" s="107">
        <v>0</v>
      </c>
      <c r="S2976" s="107">
        <v>0</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1441554.8699999999</v>
      </c>
      <c r="N3041" s="109">
        <f>SUM(N2949:N3040)</f>
        <v>1628616.87</v>
      </c>
      <c r="O3041" s="109">
        <f>SUM(O2949:O3040)</f>
        <v>1819317.43</v>
      </c>
      <c r="P3041" s="109">
        <f>SUM(P2949:P3040)</f>
        <v>2027701.43</v>
      </c>
      <c r="Q3041" s="109">
        <f>SUM(Q2949:Q3040)</f>
        <v>2363448.9700000002</v>
      </c>
      <c r="R3041" s="109">
        <f>SUM(R2948:R3040)</f>
        <v>2551027.9699999997</v>
      </c>
      <c r="S3041" s="109">
        <f>SUM(S2948:S3040)</f>
        <v>3182165.4299999997</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15358</v>
      </c>
      <c r="S3139" s="107">
        <v>15358</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22806</v>
      </c>
      <c r="Q3141" s="107">
        <v>22806</v>
      </c>
      <c r="R3141" s="107">
        <v>22806</v>
      </c>
      <c r="S3141" s="107">
        <v>22806</v>
      </c>
    </row>
    <row r="3142" spans="1:19">
      <c r="A3142" s="35"/>
      <c r="B3142" s="4">
        <v>2018</v>
      </c>
      <c r="C3142" s="105"/>
      <c r="D3142" s="105"/>
      <c r="E3142" s="105"/>
      <c r="F3142" s="105"/>
      <c r="G3142" s="105"/>
      <c r="H3142" s="105"/>
      <c r="I3142" s="105"/>
      <c r="J3142" s="105"/>
      <c r="K3142" s="105"/>
      <c r="L3142" s="105"/>
      <c r="M3142" s="105"/>
      <c r="N3142" s="105"/>
      <c r="O3142" s="107">
        <v>9463.74</v>
      </c>
      <c r="P3142" s="107">
        <v>9463.74</v>
      </c>
      <c r="Q3142" s="107">
        <v>9463.74</v>
      </c>
      <c r="R3142" s="107">
        <v>9463.74</v>
      </c>
      <c r="S3142" s="107">
        <v>9463.74</v>
      </c>
    </row>
    <row r="3143" spans="1:19">
      <c r="A3143" s="35"/>
      <c r="B3143" s="4">
        <v>2017</v>
      </c>
      <c r="C3143" s="105"/>
      <c r="D3143" s="105"/>
      <c r="E3143" s="105"/>
      <c r="F3143" s="105"/>
      <c r="G3143" s="105"/>
      <c r="H3143" s="105"/>
      <c r="I3143" s="105"/>
      <c r="J3143" s="105"/>
      <c r="K3143" s="105"/>
      <c r="L3143" s="105"/>
      <c r="M3143" s="105"/>
      <c r="N3143" s="107">
        <v>31147</v>
      </c>
      <c r="O3143" s="107">
        <v>31147</v>
      </c>
      <c r="P3143" s="107">
        <v>31147</v>
      </c>
      <c r="Q3143" s="107">
        <v>31147</v>
      </c>
      <c r="R3143" s="107">
        <v>31147</v>
      </c>
      <c r="S3143" s="107">
        <v>31147</v>
      </c>
    </row>
    <row r="3144" spans="1:19">
      <c r="B3144" s="4">
        <v>2016</v>
      </c>
      <c r="C3144" s="105"/>
      <c r="D3144" s="105"/>
      <c r="E3144" s="105"/>
      <c r="F3144" s="105"/>
      <c r="G3144" s="105"/>
      <c r="H3144" s="105"/>
      <c r="I3144" s="105"/>
      <c r="J3144" s="105"/>
      <c r="K3144" s="105"/>
      <c r="L3144" s="105"/>
      <c r="M3144" s="107">
        <v>21315.91</v>
      </c>
      <c r="N3144" s="107">
        <v>21315.91</v>
      </c>
      <c r="O3144" s="107">
        <v>21315.91</v>
      </c>
      <c r="P3144" s="107">
        <v>21315.91</v>
      </c>
      <c r="Q3144" s="107">
        <v>21315.91</v>
      </c>
      <c r="R3144" s="107">
        <v>21315.91</v>
      </c>
      <c r="S3144" s="107">
        <v>21315.91</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5489.16</v>
      </c>
      <c r="N3146" s="107">
        <v>5489.16</v>
      </c>
      <c r="O3146" s="107">
        <v>5489.16</v>
      </c>
      <c r="P3146" s="107">
        <v>5489.16</v>
      </c>
      <c r="Q3146" s="107">
        <v>5489.16</v>
      </c>
      <c r="R3146" s="107">
        <v>5489.16</v>
      </c>
      <c r="S3146" s="107">
        <v>5489.16</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44288.020000000004</v>
      </c>
      <c r="N3150" s="107">
        <v>44288.020000000004</v>
      </c>
      <c r="O3150" s="107">
        <v>44288.020000000004</v>
      </c>
      <c r="P3150" s="107">
        <v>44288.020000000004</v>
      </c>
      <c r="Q3150" s="107">
        <v>44288.020000000004</v>
      </c>
      <c r="R3150" s="107">
        <v>44288.020000000004</v>
      </c>
      <c r="S3150" s="107">
        <v>44288.020000000004</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4450</v>
      </c>
      <c r="N3152" s="107">
        <v>4450</v>
      </c>
      <c r="O3152" s="107">
        <v>4450</v>
      </c>
      <c r="P3152" s="107">
        <v>4450</v>
      </c>
      <c r="Q3152" s="107">
        <v>4450</v>
      </c>
      <c r="R3152" s="107">
        <v>4450</v>
      </c>
      <c r="S3152" s="107">
        <v>4450</v>
      </c>
    </row>
    <row r="3153" spans="2:19">
      <c r="B3153" s="4">
        <v>2007</v>
      </c>
      <c r="C3153" s="105"/>
      <c r="D3153" s="107">
        <v>0</v>
      </c>
      <c r="E3153" s="107">
        <v>0</v>
      </c>
      <c r="F3153" s="107">
        <v>0</v>
      </c>
      <c r="G3153" s="107">
        <v>0</v>
      </c>
      <c r="H3153" s="107">
        <v>0</v>
      </c>
      <c r="I3153" s="107">
        <v>0</v>
      </c>
      <c r="J3153" s="107">
        <v>0</v>
      </c>
      <c r="K3153" s="107">
        <v>0</v>
      </c>
      <c r="L3153" s="107">
        <v>0</v>
      </c>
      <c r="M3153" s="107">
        <v>30516.270000000004</v>
      </c>
      <c r="N3153" s="107">
        <v>30516.270000000004</v>
      </c>
      <c r="O3153" s="107">
        <v>30516.270000000004</v>
      </c>
      <c r="P3153" s="107">
        <v>30516.270000000004</v>
      </c>
      <c r="Q3153" s="107">
        <v>30516.270000000004</v>
      </c>
      <c r="R3153" s="107">
        <v>30516.270000000004</v>
      </c>
      <c r="S3153" s="107">
        <v>30516.270000000004</v>
      </c>
    </row>
    <row r="3154" spans="2:19">
      <c r="B3154" s="4">
        <v>2006</v>
      </c>
      <c r="C3154" s="107">
        <v>0</v>
      </c>
      <c r="D3154" s="107">
        <v>0</v>
      </c>
      <c r="E3154" s="107">
        <v>0</v>
      </c>
      <c r="F3154" s="107">
        <v>0</v>
      </c>
      <c r="G3154" s="107">
        <v>0</v>
      </c>
      <c r="H3154" s="107">
        <v>0</v>
      </c>
      <c r="I3154" s="107">
        <v>0</v>
      </c>
      <c r="J3154" s="107">
        <v>0</v>
      </c>
      <c r="K3154" s="107">
        <v>0</v>
      </c>
      <c r="L3154" s="107">
        <v>0</v>
      </c>
      <c r="M3154" s="107">
        <v>99240.14</v>
      </c>
      <c r="N3154" s="107">
        <v>99240.14</v>
      </c>
      <c r="O3154" s="107">
        <v>99240.14</v>
      </c>
      <c r="P3154" s="107">
        <v>99240.14</v>
      </c>
      <c r="Q3154" s="107">
        <v>99240.14</v>
      </c>
      <c r="R3154" s="107">
        <v>99240.14</v>
      </c>
      <c r="S3154" s="107">
        <v>99240.14</v>
      </c>
    </row>
    <row r="3155" spans="2:19">
      <c r="B3155" s="4">
        <v>2005</v>
      </c>
      <c r="C3155" s="107">
        <v>0</v>
      </c>
      <c r="D3155" s="107">
        <v>0</v>
      </c>
      <c r="E3155" s="107">
        <v>0</v>
      </c>
      <c r="F3155" s="107">
        <v>0</v>
      </c>
      <c r="G3155" s="107">
        <v>0</v>
      </c>
      <c r="H3155" s="107">
        <v>0</v>
      </c>
      <c r="I3155" s="107">
        <v>0</v>
      </c>
      <c r="J3155" s="107">
        <v>0</v>
      </c>
      <c r="K3155" s="107">
        <v>0</v>
      </c>
      <c r="L3155" s="107">
        <v>0</v>
      </c>
      <c r="M3155" s="107">
        <v>4460</v>
      </c>
      <c r="N3155" s="107">
        <v>4460</v>
      </c>
      <c r="O3155" s="107">
        <v>4460</v>
      </c>
      <c r="P3155" s="107">
        <v>4460</v>
      </c>
      <c r="Q3155" s="107">
        <v>4460</v>
      </c>
      <c r="R3155" s="107">
        <v>4460</v>
      </c>
      <c r="S3155" s="107">
        <v>4460</v>
      </c>
    </row>
    <row r="3156" spans="2:19">
      <c r="B3156" s="4">
        <v>2004</v>
      </c>
      <c r="C3156" s="107">
        <v>0</v>
      </c>
      <c r="D3156" s="107">
        <v>0</v>
      </c>
      <c r="E3156" s="107">
        <v>0</v>
      </c>
      <c r="F3156" s="107">
        <v>0</v>
      </c>
      <c r="G3156" s="107">
        <v>0</v>
      </c>
      <c r="H3156" s="107">
        <v>0</v>
      </c>
      <c r="I3156" s="107">
        <v>0</v>
      </c>
      <c r="J3156" s="107">
        <v>0</v>
      </c>
      <c r="K3156" s="107">
        <v>0</v>
      </c>
      <c r="L3156" s="107">
        <v>0</v>
      </c>
      <c r="M3156" s="107">
        <v>5910</v>
      </c>
      <c r="N3156" s="107">
        <v>5910</v>
      </c>
      <c r="O3156" s="107">
        <v>5910</v>
      </c>
      <c r="P3156" s="107">
        <v>5910</v>
      </c>
      <c r="Q3156" s="107">
        <v>5910</v>
      </c>
      <c r="R3156" s="107">
        <v>5910</v>
      </c>
      <c r="S3156" s="107">
        <v>5910</v>
      </c>
    </row>
    <row r="3157" spans="2:19">
      <c r="B3157" s="4">
        <v>2003</v>
      </c>
      <c r="C3157" s="107">
        <v>0</v>
      </c>
      <c r="D3157" s="107">
        <v>0</v>
      </c>
      <c r="E3157" s="107">
        <v>0</v>
      </c>
      <c r="F3157" s="107">
        <v>0</v>
      </c>
      <c r="G3157" s="107">
        <v>0</v>
      </c>
      <c r="H3157" s="107">
        <v>0</v>
      </c>
      <c r="I3157" s="107">
        <v>0</v>
      </c>
      <c r="J3157" s="107">
        <v>0</v>
      </c>
      <c r="K3157" s="107">
        <v>0</v>
      </c>
      <c r="L3157" s="107">
        <v>0</v>
      </c>
      <c r="M3157" s="107">
        <v>6375.03</v>
      </c>
      <c r="N3157" s="107">
        <v>6375.03</v>
      </c>
      <c r="O3157" s="107">
        <v>6375.03</v>
      </c>
      <c r="P3157" s="107">
        <v>6375.03</v>
      </c>
      <c r="Q3157" s="107">
        <v>6375.03</v>
      </c>
      <c r="R3157" s="107">
        <v>6375.03</v>
      </c>
      <c r="S3157" s="107">
        <v>6375.03</v>
      </c>
    </row>
    <row r="3158" spans="2:19">
      <c r="B3158" s="4">
        <v>2002</v>
      </c>
      <c r="C3158" s="107">
        <v>0</v>
      </c>
      <c r="D3158" s="107">
        <v>0</v>
      </c>
      <c r="E3158" s="107">
        <v>0</v>
      </c>
      <c r="F3158" s="107">
        <v>0</v>
      </c>
      <c r="G3158" s="107">
        <v>0</v>
      </c>
      <c r="H3158" s="107">
        <v>0</v>
      </c>
      <c r="I3158" s="107">
        <v>0</v>
      </c>
      <c r="J3158" s="107">
        <v>0</v>
      </c>
      <c r="K3158" s="107">
        <v>0</v>
      </c>
      <c r="L3158" s="107">
        <v>0</v>
      </c>
      <c r="M3158" s="107">
        <v>25830.12</v>
      </c>
      <c r="N3158" s="107">
        <v>25830.12</v>
      </c>
      <c r="O3158" s="107">
        <v>25830.12</v>
      </c>
      <c r="P3158" s="107">
        <v>25830.12</v>
      </c>
      <c r="Q3158" s="107">
        <v>25830.12</v>
      </c>
      <c r="R3158" s="107">
        <v>25830.12</v>
      </c>
      <c r="S3158" s="107">
        <v>25830.12</v>
      </c>
    </row>
    <row r="3159" spans="2:19">
      <c r="B3159" s="4">
        <v>2001</v>
      </c>
      <c r="C3159" s="107">
        <v>0</v>
      </c>
      <c r="D3159" s="107">
        <v>0</v>
      </c>
      <c r="E3159" s="107">
        <v>0</v>
      </c>
      <c r="F3159" s="107">
        <v>0</v>
      </c>
      <c r="G3159" s="107">
        <v>0</v>
      </c>
      <c r="H3159" s="107">
        <v>0</v>
      </c>
      <c r="I3159" s="107">
        <v>0</v>
      </c>
      <c r="J3159" s="107">
        <v>0</v>
      </c>
      <c r="K3159" s="107">
        <v>0</v>
      </c>
      <c r="L3159" s="107">
        <v>0</v>
      </c>
      <c r="M3159" s="107">
        <v>13077.95</v>
      </c>
      <c r="N3159" s="107">
        <v>13077.95</v>
      </c>
      <c r="O3159" s="107">
        <v>13077.95</v>
      </c>
      <c r="P3159" s="107">
        <v>13077.95</v>
      </c>
      <c r="Q3159" s="107">
        <v>13077.95</v>
      </c>
      <c r="R3159" s="107">
        <v>13077.95</v>
      </c>
      <c r="S3159" s="107">
        <v>13077.95</v>
      </c>
    </row>
    <row r="3160" spans="2:19">
      <c r="B3160" s="4">
        <v>2000</v>
      </c>
      <c r="C3160" s="107">
        <v>0</v>
      </c>
      <c r="D3160" s="107">
        <v>0</v>
      </c>
      <c r="E3160" s="107">
        <v>0</v>
      </c>
      <c r="F3160" s="107">
        <v>0</v>
      </c>
      <c r="G3160" s="107">
        <v>0</v>
      </c>
      <c r="H3160" s="107">
        <v>0</v>
      </c>
      <c r="I3160" s="107">
        <v>0</v>
      </c>
      <c r="J3160" s="107">
        <v>0</v>
      </c>
      <c r="K3160" s="107">
        <v>0</v>
      </c>
      <c r="L3160" s="107">
        <v>0</v>
      </c>
      <c r="M3160" s="107">
        <v>10474.530000000001</v>
      </c>
      <c r="N3160" s="107">
        <v>10474.530000000001</v>
      </c>
      <c r="O3160" s="107">
        <v>10474.530000000001</v>
      </c>
      <c r="P3160" s="107">
        <v>10474.530000000001</v>
      </c>
      <c r="Q3160" s="107">
        <v>10474.530000000001</v>
      </c>
      <c r="R3160" s="107">
        <v>10474.530000000001</v>
      </c>
      <c r="S3160" s="107">
        <v>10474.530000000001</v>
      </c>
    </row>
    <row r="3161" spans="2:19">
      <c r="B3161" s="4">
        <v>1999</v>
      </c>
      <c r="C3161" s="107">
        <v>0</v>
      </c>
      <c r="D3161" s="107">
        <v>0</v>
      </c>
      <c r="E3161" s="107">
        <v>0</v>
      </c>
      <c r="F3161" s="107">
        <v>0</v>
      </c>
      <c r="G3161" s="107">
        <v>0</v>
      </c>
      <c r="H3161" s="107">
        <v>0</v>
      </c>
      <c r="I3161" s="107">
        <v>0</v>
      </c>
      <c r="J3161" s="107">
        <v>0</v>
      </c>
      <c r="K3161" s="107">
        <v>0</v>
      </c>
      <c r="L3161" s="107">
        <v>0</v>
      </c>
      <c r="M3161" s="107">
        <v>18051.159999999996</v>
      </c>
      <c r="N3161" s="107">
        <v>18051.159999999996</v>
      </c>
      <c r="O3161" s="107">
        <v>18051.159999999996</v>
      </c>
      <c r="P3161" s="107">
        <v>18051.159999999996</v>
      </c>
      <c r="Q3161" s="107">
        <v>18051.159999999996</v>
      </c>
      <c r="R3161" s="107">
        <v>18051.159999999996</v>
      </c>
      <c r="S3161" s="107">
        <v>18051.159999999996</v>
      </c>
    </row>
    <row r="3162" spans="2:19">
      <c r="B3162" s="4">
        <v>1998</v>
      </c>
      <c r="C3162" s="107">
        <v>0</v>
      </c>
      <c r="D3162" s="107">
        <v>0</v>
      </c>
      <c r="E3162" s="107">
        <v>0</v>
      </c>
      <c r="F3162" s="107">
        <v>0</v>
      </c>
      <c r="G3162" s="107">
        <v>0</v>
      </c>
      <c r="H3162" s="107">
        <v>0</v>
      </c>
      <c r="I3162" s="107">
        <v>0</v>
      </c>
      <c r="J3162" s="107">
        <v>0</v>
      </c>
      <c r="K3162" s="107">
        <v>0</v>
      </c>
      <c r="L3162" s="107">
        <v>0</v>
      </c>
      <c r="M3162" s="107">
        <v>11217.75</v>
      </c>
      <c r="N3162" s="107">
        <v>11217.75</v>
      </c>
      <c r="O3162" s="107">
        <v>11217.75</v>
      </c>
      <c r="P3162" s="107">
        <v>11217.75</v>
      </c>
      <c r="Q3162" s="107">
        <v>11217.75</v>
      </c>
      <c r="R3162" s="107">
        <v>11217.75</v>
      </c>
      <c r="S3162" s="107">
        <v>11217.75</v>
      </c>
    </row>
    <row r="3163" spans="2:19">
      <c r="B3163" s="4">
        <v>1997</v>
      </c>
      <c r="C3163" s="107">
        <v>0</v>
      </c>
      <c r="D3163" s="107">
        <v>0</v>
      </c>
      <c r="E3163" s="107">
        <v>0</v>
      </c>
      <c r="F3163" s="107">
        <v>0</v>
      </c>
      <c r="G3163" s="107">
        <v>0</v>
      </c>
      <c r="H3163" s="107">
        <v>0</v>
      </c>
      <c r="I3163" s="107">
        <v>0</v>
      </c>
      <c r="J3163" s="107">
        <v>0</v>
      </c>
      <c r="K3163" s="107">
        <v>0</v>
      </c>
      <c r="L3163" s="107">
        <v>0</v>
      </c>
      <c r="M3163" s="107">
        <v>2965.49</v>
      </c>
      <c r="N3163" s="107">
        <v>2965.49</v>
      </c>
      <c r="O3163" s="107">
        <v>2965.49</v>
      </c>
      <c r="P3163" s="107">
        <v>2965.49</v>
      </c>
      <c r="Q3163" s="107">
        <v>2965.49</v>
      </c>
      <c r="R3163" s="107">
        <v>2965.49</v>
      </c>
      <c r="S3163" s="107">
        <v>2965.49</v>
      </c>
    </row>
    <row r="3164" spans="2:19">
      <c r="B3164" s="4">
        <v>1996</v>
      </c>
      <c r="C3164" s="107">
        <v>0</v>
      </c>
      <c r="D3164" s="107">
        <v>0</v>
      </c>
      <c r="E3164" s="107">
        <v>0</v>
      </c>
      <c r="F3164" s="107">
        <v>0</v>
      </c>
      <c r="G3164" s="107">
        <v>0</v>
      </c>
      <c r="H3164" s="107">
        <v>0</v>
      </c>
      <c r="I3164" s="107">
        <v>0</v>
      </c>
      <c r="J3164" s="107">
        <v>0</v>
      </c>
      <c r="K3164" s="107">
        <v>0</v>
      </c>
      <c r="L3164" s="107">
        <v>0</v>
      </c>
      <c r="M3164" s="107">
        <v>9879.18</v>
      </c>
      <c r="N3164" s="107">
        <v>9879.18</v>
      </c>
      <c r="O3164" s="107">
        <v>9879.18</v>
      </c>
      <c r="P3164" s="107">
        <v>9879.18</v>
      </c>
      <c r="Q3164" s="107">
        <v>9879.18</v>
      </c>
      <c r="R3164" s="107">
        <v>9879.18</v>
      </c>
      <c r="S3164" s="107">
        <v>9879.18</v>
      </c>
    </row>
    <row r="3165" spans="2:19">
      <c r="B3165" s="4">
        <v>1995</v>
      </c>
      <c r="C3165" s="107">
        <v>0</v>
      </c>
      <c r="D3165" s="107">
        <v>0</v>
      </c>
      <c r="E3165" s="107">
        <v>0</v>
      </c>
      <c r="F3165" s="107">
        <v>0</v>
      </c>
      <c r="G3165" s="107">
        <v>0</v>
      </c>
      <c r="H3165" s="107">
        <v>0</v>
      </c>
      <c r="I3165" s="107">
        <v>0</v>
      </c>
      <c r="J3165" s="107">
        <v>0</v>
      </c>
      <c r="K3165" s="107">
        <v>0</v>
      </c>
      <c r="L3165" s="107">
        <v>0</v>
      </c>
      <c r="M3165" s="107">
        <v>30287.41</v>
      </c>
      <c r="N3165" s="107">
        <v>28401.25</v>
      </c>
      <c r="O3165" s="107">
        <v>28401.25</v>
      </c>
      <c r="P3165" s="107">
        <v>28401.25</v>
      </c>
      <c r="Q3165" s="107">
        <v>28401.25</v>
      </c>
      <c r="R3165" s="107">
        <v>28401.25</v>
      </c>
      <c r="S3165" s="107">
        <v>28401.25</v>
      </c>
    </row>
    <row r="3166" spans="2:19">
      <c r="B3166" s="4">
        <v>1994</v>
      </c>
      <c r="C3166" s="107">
        <v>0</v>
      </c>
      <c r="D3166" s="107">
        <v>0</v>
      </c>
      <c r="E3166" s="107">
        <v>0</v>
      </c>
      <c r="F3166" s="107">
        <v>0</v>
      </c>
      <c r="G3166" s="107">
        <v>0</v>
      </c>
      <c r="H3166" s="107">
        <v>0</v>
      </c>
      <c r="I3166" s="107">
        <v>0</v>
      </c>
      <c r="J3166" s="107">
        <v>0</v>
      </c>
      <c r="K3166" s="107">
        <v>0</v>
      </c>
      <c r="L3166" s="107">
        <v>0</v>
      </c>
      <c r="M3166" s="107">
        <v>18576.260000000002</v>
      </c>
      <c r="N3166" s="107">
        <v>18576.260000000002</v>
      </c>
      <c r="O3166" s="107">
        <v>18576.260000000002</v>
      </c>
      <c r="P3166" s="107">
        <v>18576.260000000002</v>
      </c>
      <c r="Q3166" s="107">
        <v>18576.260000000002</v>
      </c>
      <c r="R3166" s="107">
        <v>18576.260000000002</v>
      </c>
      <c r="S3166" s="107">
        <v>18576.260000000002</v>
      </c>
    </row>
    <row r="3167" spans="2:19">
      <c r="B3167" s="4">
        <v>1993</v>
      </c>
      <c r="C3167" s="107">
        <v>0</v>
      </c>
      <c r="D3167" s="107">
        <v>0</v>
      </c>
      <c r="E3167" s="107">
        <v>0</v>
      </c>
      <c r="F3167" s="107">
        <v>0</v>
      </c>
      <c r="G3167" s="107">
        <v>0</v>
      </c>
      <c r="H3167" s="107">
        <v>0</v>
      </c>
      <c r="I3167" s="107">
        <v>0</v>
      </c>
      <c r="J3167" s="107">
        <v>0</v>
      </c>
      <c r="K3167" s="107">
        <v>0</v>
      </c>
      <c r="L3167" s="107">
        <v>0</v>
      </c>
      <c r="M3167" s="107">
        <v>18187.68</v>
      </c>
      <c r="N3167" s="107">
        <v>18187.68</v>
      </c>
      <c r="O3167" s="107">
        <v>18187.68</v>
      </c>
      <c r="P3167" s="107">
        <v>18187.68</v>
      </c>
      <c r="Q3167" s="107">
        <v>18187.68</v>
      </c>
      <c r="R3167" s="107">
        <v>18187.68</v>
      </c>
      <c r="S3167" s="107">
        <v>18187.68</v>
      </c>
    </row>
    <row r="3168" spans="2:19">
      <c r="B3168" s="4">
        <v>1992</v>
      </c>
      <c r="C3168" s="107">
        <v>0</v>
      </c>
      <c r="D3168" s="107">
        <v>0</v>
      </c>
      <c r="E3168" s="107">
        <v>0</v>
      </c>
      <c r="F3168" s="107">
        <v>0</v>
      </c>
      <c r="G3168" s="107">
        <v>0</v>
      </c>
      <c r="H3168" s="107">
        <v>0</v>
      </c>
      <c r="I3168" s="107">
        <v>0</v>
      </c>
      <c r="J3168" s="107">
        <v>0</v>
      </c>
      <c r="K3168" s="107">
        <v>0</v>
      </c>
      <c r="L3168" s="107">
        <v>0</v>
      </c>
      <c r="M3168" s="107">
        <v>10385.369999999999</v>
      </c>
      <c r="N3168" s="107">
        <v>10385.369999999999</v>
      </c>
      <c r="O3168" s="107">
        <v>10385.369999999999</v>
      </c>
      <c r="P3168" s="107">
        <v>10385.369999999999</v>
      </c>
      <c r="Q3168" s="107">
        <v>10385.369999999999</v>
      </c>
      <c r="R3168" s="107">
        <v>10385.369999999999</v>
      </c>
      <c r="S3168" s="107">
        <v>10385.369999999999</v>
      </c>
    </row>
    <row r="3169" spans="2:19">
      <c r="B3169" s="4">
        <v>1991</v>
      </c>
      <c r="C3169" s="107">
        <v>0</v>
      </c>
      <c r="D3169" s="107">
        <v>0</v>
      </c>
      <c r="E3169" s="107">
        <v>0</v>
      </c>
      <c r="F3169" s="107">
        <v>0</v>
      </c>
      <c r="G3169" s="107">
        <v>0</v>
      </c>
      <c r="H3169" s="107">
        <v>0</v>
      </c>
      <c r="I3169" s="107">
        <v>0</v>
      </c>
      <c r="J3169" s="107">
        <v>0</v>
      </c>
      <c r="K3169" s="107">
        <v>0</v>
      </c>
      <c r="L3169" s="107">
        <v>0</v>
      </c>
      <c r="M3169" s="107">
        <v>20837.189999999999</v>
      </c>
      <c r="N3169" s="107">
        <v>20837.189999999999</v>
      </c>
      <c r="O3169" s="107">
        <v>20837.189999999999</v>
      </c>
      <c r="P3169" s="107">
        <v>20837.189999999999</v>
      </c>
      <c r="Q3169" s="107">
        <v>20837.189999999999</v>
      </c>
      <c r="R3169" s="107">
        <v>20837.189999999999</v>
      </c>
      <c r="S3169" s="107">
        <v>20837.189999999999</v>
      </c>
    </row>
    <row r="3170" spans="2:19">
      <c r="B3170" s="4">
        <v>1990</v>
      </c>
      <c r="C3170" s="107">
        <v>0</v>
      </c>
      <c r="D3170" s="107">
        <v>0</v>
      </c>
      <c r="E3170" s="107">
        <v>0</v>
      </c>
      <c r="F3170" s="107">
        <v>0</v>
      </c>
      <c r="G3170" s="107">
        <v>0</v>
      </c>
      <c r="H3170" s="107">
        <v>0</v>
      </c>
      <c r="I3170" s="107">
        <v>0</v>
      </c>
      <c r="J3170" s="107">
        <v>0</v>
      </c>
      <c r="K3170" s="107">
        <v>0</v>
      </c>
      <c r="L3170" s="107">
        <v>0</v>
      </c>
      <c r="M3170" s="107">
        <v>9970.7000000000007</v>
      </c>
      <c r="N3170" s="107">
        <v>9970.7000000000007</v>
      </c>
      <c r="O3170" s="107">
        <v>9970.7000000000007</v>
      </c>
      <c r="P3170" s="107">
        <v>9970.7000000000007</v>
      </c>
      <c r="Q3170" s="107">
        <v>9970.7000000000007</v>
      </c>
      <c r="R3170" s="107">
        <v>9970.7000000000007</v>
      </c>
      <c r="S3170" s="107">
        <v>9970.7000000000007</v>
      </c>
    </row>
    <row r="3171" spans="2:19">
      <c r="B3171" s="4">
        <v>1989</v>
      </c>
      <c r="C3171" s="107">
        <v>0</v>
      </c>
      <c r="D3171" s="107">
        <v>0</v>
      </c>
      <c r="E3171" s="107">
        <v>0</v>
      </c>
      <c r="F3171" s="107">
        <v>0</v>
      </c>
      <c r="G3171" s="107">
        <v>0</v>
      </c>
      <c r="H3171" s="107">
        <v>0</v>
      </c>
      <c r="I3171" s="107">
        <v>0</v>
      </c>
      <c r="J3171" s="107">
        <v>0</v>
      </c>
      <c r="K3171" s="107">
        <v>0</v>
      </c>
      <c r="L3171" s="107">
        <v>0</v>
      </c>
      <c r="M3171" s="107">
        <v>20078.96</v>
      </c>
      <c r="N3171" s="107">
        <v>20078.96</v>
      </c>
      <c r="O3171" s="107">
        <v>20078.96</v>
      </c>
      <c r="P3171" s="107">
        <v>20078.96</v>
      </c>
      <c r="Q3171" s="107">
        <v>20078.96</v>
      </c>
      <c r="R3171" s="107">
        <v>20078.96</v>
      </c>
      <c r="S3171" s="107">
        <v>20078.96</v>
      </c>
    </row>
    <row r="3172" spans="2:19">
      <c r="B3172" s="4">
        <v>1988</v>
      </c>
      <c r="C3172" s="107">
        <v>0</v>
      </c>
      <c r="D3172" s="107">
        <v>0</v>
      </c>
      <c r="E3172" s="107">
        <v>0</v>
      </c>
      <c r="F3172" s="107">
        <v>0</v>
      </c>
      <c r="G3172" s="107">
        <v>0</v>
      </c>
      <c r="H3172" s="107">
        <v>0</v>
      </c>
      <c r="I3172" s="107">
        <v>0</v>
      </c>
      <c r="J3172" s="107">
        <v>0</v>
      </c>
      <c r="K3172" s="107">
        <v>0</v>
      </c>
      <c r="L3172" s="107">
        <v>0</v>
      </c>
      <c r="M3172" s="107">
        <v>3018.16</v>
      </c>
      <c r="N3172" s="107">
        <v>3018.16</v>
      </c>
      <c r="O3172" s="107">
        <v>3018.16</v>
      </c>
      <c r="P3172" s="107">
        <v>3018.16</v>
      </c>
      <c r="Q3172" s="107">
        <v>3018.16</v>
      </c>
      <c r="R3172" s="107">
        <v>3018.16</v>
      </c>
      <c r="S3172" s="107">
        <v>3018.16</v>
      </c>
    </row>
    <row r="3173" spans="2:19">
      <c r="B3173" s="4">
        <v>1987</v>
      </c>
      <c r="C3173" s="107">
        <v>0</v>
      </c>
      <c r="D3173" s="107">
        <v>0</v>
      </c>
      <c r="E3173" s="107">
        <v>0</v>
      </c>
      <c r="F3173" s="107">
        <v>0</v>
      </c>
      <c r="G3173" s="107">
        <v>0</v>
      </c>
      <c r="H3173" s="107">
        <v>0</v>
      </c>
      <c r="I3173" s="107">
        <v>0</v>
      </c>
      <c r="J3173" s="107">
        <v>0</v>
      </c>
      <c r="K3173" s="107">
        <v>0</v>
      </c>
      <c r="L3173" s="107">
        <v>0</v>
      </c>
      <c r="M3173" s="107">
        <v>26687.4</v>
      </c>
      <c r="N3173" s="107">
        <v>26687.4</v>
      </c>
      <c r="O3173" s="107">
        <v>26687.4</v>
      </c>
      <c r="P3173" s="107">
        <v>26687.4</v>
      </c>
      <c r="Q3173" s="107">
        <v>26687.4</v>
      </c>
      <c r="R3173" s="107">
        <v>26687.4</v>
      </c>
      <c r="S3173" s="107">
        <v>26687.4</v>
      </c>
    </row>
    <row r="3174" spans="2:19">
      <c r="B3174" s="4">
        <v>1986</v>
      </c>
      <c r="C3174" s="107">
        <v>0</v>
      </c>
      <c r="D3174" s="107">
        <v>0</v>
      </c>
      <c r="E3174" s="107">
        <v>0</v>
      </c>
      <c r="F3174" s="107">
        <v>0</v>
      </c>
      <c r="G3174" s="107">
        <v>0</v>
      </c>
      <c r="H3174" s="107">
        <v>0</v>
      </c>
      <c r="I3174" s="107">
        <v>0</v>
      </c>
      <c r="J3174" s="107">
        <v>0</v>
      </c>
      <c r="K3174" s="107">
        <v>0</v>
      </c>
      <c r="L3174" s="107">
        <v>0</v>
      </c>
      <c r="M3174" s="107">
        <v>6802.23</v>
      </c>
      <c r="N3174" s="107">
        <v>6802.23</v>
      </c>
      <c r="O3174" s="107">
        <v>6802.23</v>
      </c>
      <c r="P3174" s="107">
        <v>6802.23</v>
      </c>
      <c r="Q3174" s="107">
        <v>6802.23</v>
      </c>
      <c r="R3174" s="107">
        <v>6802.23</v>
      </c>
      <c r="S3174" s="107">
        <v>6802.23</v>
      </c>
    </row>
    <row r="3175" spans="2:19">
      <c r="B3175" s="4">
        <v>1985</v>
      </c>
      <c r="C3175" s="107">
        <v>0</v>
      </c>
      <c r="D3175" s="107">
        <v>0</v>
      </c>
      <c r="E3175" s="107">
        <v>0</v>
      </c>
      <c r="F3175" s="107">
        <v>0</v>
      </c>
      <c r="G3175" s="107">
        <v>0</v>
      </c>
      <c r="H3175" s="107">
        <v>0</v>
      </c>
      <c r="I3175" s="107">
        <v>0</v>
      </c>
      <c r="J3175" s="107">
        <v>0</v>
      </c>
      <c r="K3175" s="107">
        <v>0</v>
      </c>
      <c r="L3175" s="107">
        <v>0</v>
      </c>
      <c r="M3175" s="107">
        <v>1656.59</v>
      </c>
      <c r="N3175" s="107">
        <v>1656.59</v>
      </c>
      <c r="O3175" s="107">
        <v>1656.59</v>
      </c>
      <c r="P3175" s="107">
        <v>1656.59</v>
      </c>
      <c r="Q3175" s="107">
        <v>1656.59</v>
      </c>
      <c r="R3175" s="107">
        <v>1656.59</v>
      </c>
      <c r="S3175" s="107">
        <v>1656.59</v>
      </c>
    </row>
    <row r="3176" spans="2:19">
      <c r="B3176" s="4">
        <v>1984</v>
      </c>
      <c r="C3176" s="107">
        <v>0</v>
      </c>
      <c r="D3176" s="107">
        <v>0</v>
      </c>
      <c r="E3176" s="107">
        <v>0</v>
      </c>
      <c r="F3176" s="107">
        <v>0</v>
      </c>
      <c r="G3176" s="107">
        <v>0</v>
      </c>
      <c r="H3176" s="107">
        <v>0</v>
      </c>
      <c r="I3176" s="107">
        <v>0</v>
      </c>
      <c r="J3176" s="107">
        <v>0</v>
      </c>
      <c r="K3176" s="107">
        <v>0</v>
      </c>
      <c r="L3176" s="107">
        <v>0</v>
      </c>
      <c r="M3176" s="107">
        <v>13723.59</v>
      </c>
      <c r="N3176" s="107">
        <v>13723.59</v>
      </c>
      <c r="O3176" s="107">
        <v>13723.59</v>
      </c>
      <c r="P3176" s="107">
        <v>13723.59</v>
      </c>
      <c r="Q3176" s="107">
        <v>13723.59</v>
      </c>
      <c r="R3176" s="107">
        <v>13723.59</v>
      </c>
      <c r="S3176" s="107">
        <v>13723.59</v>
      </c>
    </row>
    <row r="3177" spans="2:19">
      <c r="B3177" s="4">
        <v>1983</v>
      </c>
      <c r="C3177" s="107">
        <v>0</v>
      </c>
      <c r="D3177" s="107">
        <v>0</v>
      </c>
      <c r="E3177" s="107">
        <v>0</v>
      </c>
      <c r="F3177" s="107">
        <v>0</v>
      </c>
      <c r="G3177" s="107">
        <v>0</v>
      </c>
      <c r="H3177" s="107">
        <v>0</v>
      </c>
      <c r="I3177" s="107">
        <v>0</v>
      </c>
      <c r="J3177" s="107">
        <v>0</v>
      </c>
      <c r="K3177" s="107">
        <v>0</v>
      </c>
      <c r="L3177" s="107">
        <v>0</v>
      </c>
      <c r="M3177" s="107">
        <v>21170.04</v>
      </c>
      <c r="N3177" s="107">
        <v>21170.04</v>
      </c>
      <c r="O3177" s="107">
        <v>21170.04</v>
      </c>
      <c r="P3177" s="107">
        <v>21170.04</v>
      </c>
      <c r="Q3177" s="107">
        <v>21170.04</v>
      </c>
      <c r="R3177" s="107">
        <v>21170.04</v>
      </c>
      <c r="S3177" s="107">
        <v>21170.04</v>
      </c>
    </row>
    <row r="3178" spans="2:19">
      <c r="B3178" s="4">
        <v>1982</v>
      </c>
      <c r="C3178" s="107">
        <v>0</v>
      </c>
      <c r="D3178" s="107">
        <v>0</v>
      </c>
      <c r="E3178" s="107">
        <v>0</v>
      </c>
      <c r="F3178" s="107">
        <v>0</v>
      </c>
      <c r="G3178" s="107">
        <v>0</v>
      </c>
      <c r="H3178" s="107">
        <v>0</v>
      </c>
      <c r="I3178" s="107">
        <v>0</v>
      </c>
      <c r="J3178" s="107">
        <v>0</v>
      </c>
      <c r="K3178" s="107">
        <v>0</v>
      </c>
      <c r="L3178" s="107">
        <v>0</v>
      </c>
      <c r="M3178" s="107">
        <v>40500.449999999997</v>
      </c>
      <c r="N3178" s="107">
        <v>40500.449999999997</v>
      </c>
      <c r="O3178" s="107">
        <v>40500.449999999997</v>
      </c>
      <c r="P3178" s="107">
        <v>40500.449999999997</v>
      </c>
      <c r="Q3178" s="107">
        <v>40500.449999999997</v>
      </c>
      <c r="R3178" s="107">
        <v>40500.449999999997</v>
      </c>
      <c r="S3178" s="107">
        <v>40500.449999999997</v>
      </c>
    </row>
    <row r="3179" spans="2:19">
      <c r="B3179" s="4">
        <v>1981</v>
      </c>
      <c r="C3179" s="107">
        <v>0</v>
      </c>
      <c r="D3179" s="107">
        <v>0</v>
      </c>
      <c r="E3179" s="107">
        <v>0</v>
      </c>
      <c r="F3179" s="107">
        <v>0</v>
      </c>
      <c r="G3179" s="107">
        <v>0</v>
      </c>
      <c r="H3179" s="107">
        <v>0</v>
      </c>
      <c r="I3179" s="107">
        <v>0</v>
      </c>
      <c r="J3179" s="107">
        <v>0</v>
      </c>
      <c r="K3179" s="107">
        <v>0</v>
      </c>
      <c r="L3179" s="107">
        <v>0</v>
      </c>
      <c r="M3179" s="107">
        <v>20298.29</v>
      </c>
      <c r="N3179" s="107">
        <v>20298.29</v>
      </c>
      <c r="O3179" s="107">
        <v>20298.29</v>
      </c>
      <c r="P3179" s="107">
        <v>20298.29</v>
      </c>
      <c r="Q3179" s="107">
        <v>20298.29</v>
      </c>
      <c r="R3179" s="107">
        <v>20298.29</v>
      </c>
      <c r="S3179" s="107">
        <v>20298.29</v>
      </c>
    </row>
    <row r="3180" spans="2:19">
      <c r="B3180" s="4">
        <v>1980</v>
      </c>
      <c r="C3180" s="107">
        <v>0</v>
      </c>
      <c r="D3180" s="107">
        <v>0</v>
      </c>
      <c r="E3180" s="107">
        <v>0</v>
      </c>
      <c r="F3180" s="107">
        <v>0</v>
      </c>
      <c r="G3180" s="107">
        <v>0</v>
      </c>
      <c r="H3180" s="107">
        <v>0</v>
      </c>
      <c r="I3180" s="107">
        <v>0</v>
      </c>
      <c r="J3180" s="107">
        <v>0</v>
      </c>
      <c r="K3180" s="107">
        <v>0</v>
      </c>
      <c r="L3180" s="107">
        <v>0</v>
      </c>
      <c r="M3180" s="107">
        <v>34862.47</v>
      </c>
      <c r="N3180" s="107">
        <v>34862.47</v>
      </c>
      <c r="O3180" s="107">
        <v>34862.47</v>
      </c>
      <c r="P3180" s="107">
        <v>34862.47</v>
      </c>
      <c r="Q3180" s="107">
        <v>34862.47</v>
      </c>
      <c r="R3180" s="107">
        <v>34862.47</v>
      </c>
      <c r="S3180" s="107">
        <v>34862.47</v>
      </c>
    </row>
    <row r="3181" spans="2:19">
      <c r="B3181" s="4">
        <v>1979</v>
      </c>
      <c r="C3181" s="107">
        <v>0</v>
      </c>
      <c r="D3181" s="107">
        <v>0</v>
      </c>
      <c r="E3181" s="107">
        <v>0</v>
      </c>
      <c r="F3181" s="107">
        <v>0</v>
      </c>
      <c r="G3181" s="107">
        <v>0</v>
      </c>
      <c r="H3181" s="107">
        <v>0</v>
      </c>
      <c r="I3181" s="107">
        <v>0</v>
      </c>
      <c r="J3181" s="107">
        <v>0</v>
      </c>
      <c r="K3181" s="107">
        <v>0</v>
      </c>
      <c r="L3181" s="107">
        <v>0</v>
      </c>
      <c r="M3181" s="107">
        <v>6942.32</v>
      </c>
      <c r="N3181" s="107">
        <v>6942.32</v>
      </c>
      <c r="O3181" s="107">
        <v>6942.32</v>
      </c>
      <c r="P3181" s="107">
        <v>6942.32</v>
      </c>
      <c r="Q3181" s="107">
        <v>6942.32</v>
      </c>
      <c r="R3181" s="107">
        <v>6942.32</v>
      </c>
      <c r="S3181" s="107">
        <v>6942.32</v>
      </c>
    </row>
    <row r="3182" spans="2:19">
      <c r="B3182" s="4">
        <v>1978</v>
      </c>
      <c r="C3182" s="107">
        <v>0</v>
      </c>
      <c r="D3182" s="107">
        <v>0</v>
      </c>
      <c r="E3182" s="107">
        <v>0</v>
      </c>
      <c r="F3182" s="107">
        <v>0</v>
      </c>
      <c r="G3182" s="107">
        <v>0</v>
      </c>
      <c r="H3182" s="107">
        <v>0</v>
      </c>
      <c r="I3182" s="107">
        <v>0</v>
      </c>
      <c r="J3182" s="107">
        <v>0</v>
      </c>
      <c r="K3182" s="107">
        <v>0</v>
      </c>
      <c r="L3182" s="107">
        <v>0</v>
      </c>
      <c r="M3182" s="107">
        <v>5975.4699999999993</v>
      </c>
      <c r="N3182" s="107">
        <v>5975.4699999999993</v>
      </c>
      <c r="O3182" s="107">
        <v>5975.4699999999993</v>
      </c>
      <c r="P3182" s="107">
        <v>5975.4699999999993</v>
      </c>
      <c r="Q3182" s="107">
        <v>5975.4699999999993</v>
      </c>
      <c r="R3182" s="107">
        <v>5975.4699999999993</v>
      </c>
      <c r="S3182" s="107">
        <v>5975.4699999999993</v>
      </c>
    </row>
    <row r="3183" spans="2:19">
      <c r="B3183" s="4">
        <v>1977</v>
      </c>
      <c r="C3183" s="107">
        <v>0</v>
      </c>
      <c r="D3183" s="107">
        <v>0</v>
      </c>
      <c r="E3183" s="107">
        <v>0</v>
      </c>
      <c r="F3183" s="107">
        <v>0</v>
      </c>
      <c r="G3183" s="107">
        <v>0</v>
      </c>
      <c r="H3183" s="107">
        <v>0</v>
      </c>
      <c r="I3183" s="107">
        <v>0</v>
      </c>
      <c r="J3183" s="107">
        <v>0</v>
      </c>
      <c r="K3183" s="107">
        <v>0</v>
      </c>
      <c r="L3183" s="107">
        <v>0</v>
      </c>
      <c r="M3183" s="107">
        <v>25938.36</v>
      </c>
      <c r="N3183" s="107">
        <v>25938.36</v>
      </c>
      <c r="O3183" s="107">
        <v>25938.36</v>
      </c>
      <c r="P3183" s="107">
        <v>25938.36</v>
      </c>
      <c r="Q3183" s="107">
        <v>25938.36</v>
      </c>
      <c r="R3183" s="107">
        <v>25938.36</v>
      </c>
      <c r="S3183" s="107">
        <v>25938.36</v>
      </c>
    </row>
    <row r="3184" spans="2:19">
      <c r="B3184" s="4">
        <v>1976</v>
      </c>
      <c r="C3184" s="107">
        <v>0</v>
      </c>
      <c r="D3184" s="107">
        <v>0</v>
      </c>
      <c r="E3184" s="107">
        <v>0</v>
      </c>
      <c r="F3184" s="107">
        <v>0</v>
      </c>
      <c r="G3184" s="107">
        <v>0</v>
      </c>
      <c r="H3184" s="107">
        <v>0</v>
      </c>
      <c r="I3184" s="107">
        <v>0</v>
      </c>
      <c r="J3184" s="107">
        <v>0</v>
      </c>
      <c r="K3184" s="107">
        <v>0</v>
      </c>
      <c r="L3184" s="107">
        <v>0</v>
      </c>
      <c r="M3184" s="107">
        <v>5480.54</v>
      </c>
      <c r="N3184" s="107">
        <v>5480.54</v>
      </c>
      <c r="O3184" s="107">
        <v>5480.54</v>
      </c>
      <c r="P3184" s="107">
        <v>5480.54</v>
      </c>
      <c r="Q3184" s="107">
        <v>5480.54</v>
      </c>
      <c r="R3184" s="107">
        <v>5480.54</v>
      </c>
      <c r="S3184" s="107">
        <v>5480.54</v>
      </c>
    </row>
    <row r="3185" spans="2:19">
      <c r="B3185" s="4">
        <v>1975</v>
      </c>
      <c r="C3185" s="107">
        <v>0</v>
      </c>
      <c r="D3185" s="107">
        <v>0</v>
      </c>
      <c r="E3185" s="107">
        <v>0</v>
      </c>
      <c r="F3185" s="107">
        <v>0</v>
      </c>
      <c r="G3185" s="107">
        <v>0</v>
      </c>
      <c r="H3185" s="107">
        <v>0</v>
      </c>
      <c r="I3185" s="107">
        <v>0</v>
      </c>
      <c r="J3185" s="107">
        <v>0</v>
      </c>
      <c r="K3185" s="107">
        <v>0</v>
      </c>
      <c r="L3185" s="107">
        <v>0</v>
      </c>
      <c r="M3185" s="107">
        <v>52846.13</v>
      </c>
      <c r="N3185" s="107">
        <v>52846.13</v>
      </c>
      <c r="O3185" s="107">
        <v>52846.13</v>
      </c>
      <c r="P3185" s="107">
        <v>52846.13</v>
      </c>
      <c r="Q3185" s="107">
        <v>52846.13</v>
      </c>
      <c r="R3185" s="107">
        <v>52846.13</v>
      </c>
      <c r="S3185" s="107">
        <v>52846.13</v>
      </c>
    </row>
    <row r="3186" spans="2:19">
      <c r="B3186" s="4">
        <v>1974</v>
      </c>
      <c r="C3186" s="107">
        <v>0</v>
      </c>
      <c r="D3186" s="107">
        <v>0</v>
      </c>
      <c r="E3186" s="107">
        <v>0</v>
      </c>
      <c r="F3186" s="107">
        <v>0</v>
      </c>
      <c r="G3186" s="107">
        <v>0</v>
      </c>
      <c r="H3186" s="107">
        <v>0</v>
      </c>
      <c r="I3186" s="107">
        <v>0</v>
      </c>
      <c r="J3186" s="107">
        <v>0</v>
      </c>
      <c r="K3186" s="107">
        <v>0</v>
      </c>
      <c r="L3186" s="107">
        <v>0</v>
      </c>
      <c r="M3186" s="107">
        <v>20376.510000000002</v>
      </c>
      <c r="N3186" s="107">
        <v>20376.510000000002</v>
      </c>
      <c r="O3186" s="107">
        <v>20376.510000000002</v>
      </c>
      <c r="P3186" s="107">
        <v>20376.510000000002</v>
      </c>
      <c r="Q3186" s="107">
        <v>20376.510000000002</v>
      </c>
      <c r="R3186" s="107">
        <v>20376.510000000002</v>
      </c>
      <c r="S3186" s="107">
        <v>20376.510000000002</v>
      </c>
    </row>
    <row r="3187" spans="2:19">
      <c r="B3187" s="4">
        <v>1973</v>
      </c>
      <c r="C3187" s="107">
        <v>0</v>
      </c>
      <c r="D3187" s="107">
        <v>0</v>
      </c>
      <c r="E3187" s="107">
        <v>0</v>
      </c>
      <c r="F3187" s="107">
        <v>0</v>
      </c>
      <c r="G3187" s="107">
        <v>0</v>
      </c>
      <c r="H3187" s="107">
        <v>0</v>
      </c>
      <c r="I3187" s="107">
        <v>0</v>
      </c>
      <c r="J3187" s="107">
        <v>0</v>
      </c>
      <c r="K3187" s="107">
        <v>0</v>
      </c>
      <c r="L3187" s="107">
        <v>0</v>
      </c>
      <c r="M3187" s="107">
        <v>77804.329999999987</v>
      </c>
      <c r="N3187" s="107">
        <v>77804.329999999987</v>
      </c>
      <c r="O3187" s="107">
        <v>77804.329999999987</v>
      </c>
      <c r="P3187" s="107">
        <v>77804.329999999987</v>
      </c>
      <c r="Q3187" s="107">
        <v>77804.329999999987</v>
      </c>
      <c r="R3187" s="107">
        <v>77804.329999999987</v>
      </c>
      <c r="S3187" s="107">
        <v>77804.329999999987</v>
      </c>
    </row>
    <row r="3188" spans="2:19">
      <c r="B3188" s="4">
        <v>1972</v>
      </c>
      <c r="C3188" s="107">
        <v>0</v>
      </c>
      <c r="D3188" s="107">
        <v>0</v>
      </c>
      <c r="E3188" s="107">
        <v>0</v>
      </c>
      <c r="F3188" s="107">
        <v>0</v>
      </c>
      <c r="G3188" s="107">
        <v>0</v>
      </c>
      <c r="H3188" s="107">
        <v>0</v>
      </c>
      <c r="I3188" s="107">
        <v>0</v>
      </c>
      <c r="J3188" s="107">
        <v>0</v>
      </c>
      <c r="K3188" s="107">
        <v>0</v>
      </c>
      <c r="L3188" s="107">
        <v>0</v>
      </c>
      <c r="M3188" s="107">
        <v>11961.67</v>
      </c>
      <c r="N3188" s="107">
        <v>11961.67</v>
      </c>
      <c r="O3188" s="107">
        <v>11961.67</v>
      </c>
      <c r="P3188" s="107">
        <v>11961.67</v>
      </c>
      <c r="Q3188" s="107">
        <v>11961.67</v>
      </c>
      <c r="R3188" s="107">
        <v>11961.67</v>
      </c>
      <c r="S3188" s="107">
        <v>11961.67</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0</v>
      </c>
      <c r="I3231" s="109">
        <f>SUM(I3144:I3230)</f>
        <v>0</v>
      </c>
      <c r="J3231" s="109">
        <f t="shared" ref="J3231" si="63">SUM(J3144:J3230)</f>
        <v>0</v>
      </c>
      <c r="K3231" s="109">
        <f>SUM(K3144:K3230)</f>
        <v>0</v>
      </c>
      <c r="L3231" s="109">
        <f t="shared" ref="L3231" si="64">SUM(L3144:L3230)</f>
        <v>0</v>
      </c>
      <c r="M3231" s="109">
        <f>SUM(M3144:M3230)</f>
        <v>817908.83</v>
      </c>
      <c r="N3231" s="109">
        <f>SUM(N3139:N3230)</f>
        <v>847169.67</v>
      </c>
      <c r="O3231" s="109">
        <f>SUM(O3139:O3230)</f>
        <v>856633.41</v>
      </c>
      <c r="P3231" s="109">
        <f>SUM(P3139:P3230)</f>
        <v>879439.40999999992</v>
      </c>
      <c r="Q3231" s="109">
        <f>SUM(Q3139:Q3230)</f>
        <v>879439.40999999992</v>
      </c>
      <c r="R3231" s="109">
        <f>SUM(R3138:R3230)</f>
        <v>894797.40999999992</v>
      </c>
      <c r="S3231" s="109">
        <f>SUM(S3138:S3230)</f>
        <v>894797.40999999992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6970.26</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11284</v>
      </c>
      <c r="S3234" s="107">
        <v>11284</v>
      </c>
    </row>
    <row r="3235" spans="1:19">
      <c r="B3235" s="4">
        <v>2020</v>
      </c>
      <c r="C3235" s="105"/>
      <c r="D3235" s="105"/>
      <c r="E3235" s="105"/>
      <c r="F3235" s="105"/>
      <c r="G3235" s="105"/>
      <c r="H3235" s="105"/>
      <c r="I3235" s="105"/>
      <c r="J3235" s="105"/>
      <c r="K3235" s="105"/>
      <c r="L3235" s="105"/>
      <c r="M3235" s="105"/>
      <c r="N3235" s="105"/>
      <c r="O3235" s="105"/>
      <c r="P3235" s="105"/>
      <c r="Q3235" s="107">
        <v>22169.5</v>
      </c>
      <c r="R3235" s="107">
        <v>22169.5</v>
      </c>
      <c r="S3235" s="107">
        <v>22169.5</v>
      </c>
    </row>
    <row r="3236" spans="1:19">
      <c r="A3236" s="35"/>
      <c r="B3236" s="4">
        <v>2019</v>
      </c>
      <c r="C3236" s="105"/>
      <c r="D3236" s="105"/>
      <c r="E3236" s="105"/>
      <c r="F3236" s="105"/>
      <c r="G3236" s="105"/>
      <c r="H3236" s="105"/>
      <c r="I3236" s="105"/>
      <c r="J3236" s="105"/>
      <c r="K3236" s="105"/>
      <c r="L3236" s="105"/>
      <c r="M3236" s="105"/>
      <c r="N3236" s="105"/>
      <c r="O3236" s="105"/>
      <c r="P3236" s="107">
        <v>2577.73</v>
      </c>
      <c r="Q3236" s="107">
        <v>2577.73</v>
      </c>
      <c r="R3236" s="107">
        <v>2577.73</v>
      </c>
      <c r="S3236" s="107">
        <v>2577.73</v>
      </c>
    </row>
    <row r="3237" spans="1:19">
      <c r="A3237" s="35"/>
      <c r="B3237" s="4">
        <v>2018</v>
      </c>
      <c r="C3237" s="105"/>
      <c r="D3237" s="105"/>
      <c r="E3237" s="105"/>
      <c r="F3237" s="105"/>
      <c r="G3237" s="105"/>
      <c r="H3237" s="105"/>
      <c r="I3237" s="105"/>
      <c r="J3237" s="105"/>
      <c r="K3237" s="105"/>
      <c r="L3237" s="105"/>
      <c r="M3237" s="105"/>
      <c r="N3237" s="105"/>
      <c r="O3237" s="107">
        <v>15448.470000000001</v>
      </c>
      <c r="P3237" s="107">
        <v>15448.470000000001</v>
      </c>
      <c r="Q3237" s="107">
        <v>15448.470000000001</v>
      </c>
      <c r="R3237" s="107">
        <v>15448.470000000001</v>
      </c>
      <c r="S3237" s="107">
        <v>15448.470000000001</v>
      </c>
    </row>
    <row r="3238" spans="1:19">
      <c r="A3238" s="35"/>
      <c r="B3238" s="4">
        <v>2017</v>
      </c>
      <c r="C3238" s="105"/>
      <c r="D3238" s="105"/>
      <c r="E3238" s="105"/>
      <c r="F3238" s="105"/>
      <c r="G3238" s="105"/>
      <c r="H3238" s="105"/>
      <c r="I3238" s="105"/>
      <c r="J3238" s="105"/>
      <c r="K3238" s="105"/>
      <c r="L3238" s="105"/>
      <c r="M3238" s="105"/>
      <c r="N3238" s="107">
        <v>33291</v>
      </c>
      <c r="O3238" s="107">
        <v>33291</v>
      </c>
      <c r="P3238" s="107">
        <v>33291</v>
      </c>
      <c r="Q3238" s="107">
        <v>33291</v>
      </c>
      <c r="R3238" s="107">
        <v>33291</v>
      </c>
      <c r="S3238" s="107">
        <v>33291</v>
      </c>
    </row>
    <row r="3239" spans="1:19">
      <c r="B3239" s="4">
        <v>2016</v>
      </c>
      <c r="C3239" s="105"/>
      <c r="D3239" s="105"/>
      <c r="E3239" s="105"/>
      <c r="F3239" s="105"/>
      <c r="G3239" s="105"/>
      <c r="H3239" s="105"/>
      <c r="I3239" s="105"/>
      <c r="J3239" s="105"/>
      <c r="K3239" s="105"/>
      <c r="L3239" s="105"/>
      <c r="M3239" s="107">
        <v>10641.97</v>
      </c>
      <c r="N3239" s="107">
        <v>10641.97</v>
      </c>
      <c r="O3239" s="107">
        <v>10641.97</v>
      </c>
      <c r="P3239" s="107">
        <v>10641.97</v>
      </c>
      <c r="Q3239" s="107">
        <v>10641.97</v>
      </c>
      <c r="R3239" s="107">
        <v>10641.97</v>
      </c>
      <c r="S3239" s="107">
        <v>10641.97</v>
      </c>
    </row>
    <row r="3240" spans="1:19">
      <c r="B3240" s="4">
        <v>2015</v>
      </c>
      <c r="C3240" s="105"/>
      <c r="D3240" s="105"/>
      <c r="E3240" s="105"/>
      <c r="F3240" s="105"/>
      <c r="G3240" s="105"/>
      <c r="H3240" s="105"/>
      <c r="I3240" s="105"/>
      <c r="J3240" s="105"/>
      <c r="K3240" s="105"/>
      <c r="L3240" s="107">
        <v>0</v>
      </c>
      <c r="M3240" s="107">
        <v>5794</v>
      </c>
      <c r="N3240" s="107">
        <v>5794</v>
      </c>
      <c r="O3240" s="107">
        <v>5794</v>
      </c>
      <c r="P3240" s="107">
        <v>5794</v>
      </c>
      <c r="Q3240" s="107">
        <v>5794</v>
      </c>
      <c r="R3240" s="107">
        <v>5794</v>
      </c>
      <c r="S3240" s="107">
        <v>5794</v>
      </c>
    </row>
    <row r="3241" spans="1:19">
      <c r="B3241" s="4">
        <v>2014</v>
      </c>
      <c r="C3241" s="105"/>
      <c r="D3241" s="105"/>
      <c r="E3241" s="105"/>
      <c r="F3241" s="105"/>
      <c r="G3241" s="105"/>
      <c r="H3241" s="105"/>
      <c r="I3241" s="105"/>
      <c r="J3241" s="105"/>
      <c r="K3241" s="107">
        <v>0</v>
      </c>
      <c r="L3241" s="107">
        <v>0</v>
      </c>
      <c r="M3241" s="107">
        <v>4940</v>
      </c>
      <c r="N3241" s="107">
        <v>4940</v>
      </c>
      <c r="O3241" s="107">
        <v>4940</v>
      </c>
      <c r="P3241" s="107">
        <v>4940</v>
      </c>
      <c r="Q3241" s="107">
        <v>4940</v>
      </c>
      <c r="R3241" s="107">
        <v>4940</v>
      </c>
      <c r="S3241" s="107">
        <v>4940</v>
      </c>
    </row>
    <row r="3242" spans="1:19">
      <c r="B3242" s="4">
        <v>2013</v>
      </c>
      <c r="C3242" s="105"/>
      <c r="D3242" s="105"/>
      <c r="E3242" s="105"/>
      <c r="F3242" s="105"/>
      <c r="G3242" s="105"/>
      <c r="H3242" s="105"/>
      <c r="I3242" s="105"/>
      <c r="J3242" s="107">
        <v>0</v>
      </c>
      <c r="K3242" s="107">
        <v>0</v>
      </c>
      <c r="L3242" s="107">
        <v>0</v>
      </c>
      <c r="M3242" s="107">
        <v>11392</v>
      </c>
      <c r="N3242" s="107">
        <v>11392</v>
      </c>
      <c r="O3242" s="107">
        <v>11392</v>
      </c>
      <c r="P3242" s="107">
        <v>11392</v>
      </c>
      <c r="Q3242" s="107">
        <v>11392</v>
      </c>
      <c r="R3242" s="107">
        <v>11392</v>
      </c>
      <c r="S3242" s="107">
        <v>11392</v>
      </c>
    </row>
    <row r="3243" spans="1:19">
      <c r="B3243" s="4">
        <v>2012</v>
      </c>
      <c r="C3243" s="105"/>
      <c r="D3243" s="105"/>
      <c r="E3243" s="105"/>
      <c r="F3243" s="105"/>
      <c r="G3243" s="105"/>
      <c r="H3243" s="105"/>
      <c r="I3243" s="107">
        <v>0</v>
      </c>
      <c r="J3243" s="107">
        <v>0</v>
      </c>
      <c r="K3243" s="107">
        <v>0</v>
      </c>
      <c r="L3243" s="107">
        <v>0</v>
      </c>
      <c r="M3243" s="107">
        <v>30534</v>
      </c>
      <c r="N3243" s="107">
        <v>30534</v>
      </c>
      <c r="O3243" s="107">
        <v>30534</v>
      </c>
      <c r="P3243" s="107">
        <v>30534</v>
      </c>
      <c r="Q3243" s="107">
        <v>30534</v>
      </c>
      <c r="R3243" s="107">
        <v>30534</v>
      </c>
      <c r="S3243" s="107">
        <v>30534</v>
      </c>
    </row>
    <row r="3244" spans="1:19">
      <c r="B3244" s="4">
        <v>2011</v>
      </c>
      <c r="C3244" s="105"/>
      <c r="D3244" s="105"/>
      <c r="E3244" s="105"/>
      <c r="F3244" s="105"/>
      <c r="G3244" s="105"/>
      <c r="H3244" s="107">
        <v>0</v>
      </c>
      <c r="I3244" s="107">
        <v>0</v>
      </c>
      <c r="J3244" s="107">
        <v>0</v>
      </c>
      <c r="K3244" s="107">
        <v>0</v>
      </c>
      <c r="L3244" s="107">
        <v>0</v>
      </c>
      <c r="M3244" s="107">
        <v>55689</v>
      </c>
      <c r="N3244" s="107">
        <v>55689</v>
      </c>
      <c r="O3244" s="107">
        <v>55689</v>
      </c>
      <c r="P3244" s="107">
        <v>55689</v>
      </c>
      <c r="Q3244" s="107">
        <v>55689</v>
      </c>
      <c r="R3244" s="107">
        <v>55689</v>
      </c>
      <c r="S3244" s="107">
        <v>55689</v>
      </c>
    </row>
    <row r="3245" spans="1:19">
      <c r="B3245" s="4">
        <v>2010</v>
      </c>
      <c r="C3245" s="105"/>
      <c r="D3245" s="105"/>
      <c r="E3245" s="105"/>
      <c r="F3245" s="105"/>
      <c r="G3245" s="107">
        <v>0</v>
      </c>
      <c r="H3245" s="107">
        <v>0</v>
      </c>
      <c r="I3245" s="107">
        <v>0</v>
      </c>
      <c r="J3245" s="107">
        <v>0</v>
      </c>
      <c r="K3245" s="107">
        <v>0</v>
      </c>
      <c r="L3245" s="107">
        <v>0</v>
      </c>
      <c r="M3245" s="107">
        <v>54829</v>
      </c>
      <c r="N3245" s="107">
        <v>54829</v>
      </c>
      <c r="O3245" s="107">
        <v>54829</v>
      </c>
      <c r="P3245" s="107">
        <v>54829</v>
      </c>
      <c r="Q3245" s="107">
        <v>54829</v>
      </c>
      <c r="R3245" s="107">
        <v>54829</v>
      </c>
      <c r="S3245" s="107">
        <v>54829</v>
      </c>
    </row>
    <row r="3246" spans="1:19">
      <c r="B3246" s="4">
        <v>2009</v>
      </c>
      <c r="C3246" s="105"/>
      <c r="D3246" s="105"/>
      <c r="E3246" s="105"/>
      <c r="F3246" s="107">
        <v>0</v>
      </c>
      <c r="G3246" s="107">
        <v>0</v>
      </c>
      <c r="H3246" s="107">
        <v>0</v>
      </c>
      <c r="I3246" s="107">
        <v>0</v>
      </c>
      <c r="J3246" s="107">
        <v>0</v>
      </c>
      <c r="K3246" s="107">
        <v>0</v>
      </c>
      <c r="L3246" s="107">
        <v>0</v>
      </c>
      <c r="M3246" s="107">
        <v>22035</v>
      </c>
      <c r="N3246" s="107">
        <v>22035</v>
      </c>
      <c r="O3246" s="107">
        <v>22035</v>
      </c>
      <c r="P3246" s="107">
        <v>22035</v>
      </c>
      <c r="Q3246" s="107">
        <v>22035</v>
      </c>
      <c r="R3246" s="107">
        <v>22035</v>
      </c>
      <c r="S3246" s="107">
        <v>22035</v>
      </c>
    </row>
    <row r="3247" spans="1:19">
      <c r="B3247" s="4">
        <v>2008</v>
      </c>
      <c r="C3247" s="105"/>
      <c r="D3247" s="105"/>
      <c r="E3247" s="107">
        <v>0</v>
      </c>
      <c r="F3247" s="107">
        <v>0</v>
      </c>
      <c r="G3247" s="107">
        <v>0</v>
      </c>
      <c r="H3247" s="107">
        <v>0</v>
      </c>
      <c r="I3247" s="107">
        <v>0</v>
      </c>
      <c r="J3247" s="107">
        <v>0</v>
      </c>
      <c r="K3247" s="107">
        <v>0</v>
      </c>
      <c r="L3247" s="107">
        <v>0</v>
      </c>
      <c r="M3247" s="107">
        <v>21978</v>
      </c>
      <c r="N3247" s="107">
        <v>21978</v>
      </c>
      <c r="O3247" s="107">
        <v>21978</v>
      </c>
      <c r="P3247" s="107">
        <v>21978</v>
      </c>
      <c r="Q3247" s="107">
        <v>21978</v>
      </c>
      <c r="R3247" s="107">
        <v>21978</v>
      </c>
      <c r="S3247" s="107">
        <v>21978</v>
      </c>
    </row>
    <row r="3248" spans="1:19">
      <c r="B3248" s="4">
        <v>2007</v>
      </c>
      <c r="C3248" s="105"/>
      <c r="D3248" s="107">
        <v>0</v>
      </c>
      <c r="E3248" s="107">
        <v>0</v>
      </c>
      <c r="F3248" s="107">
        <v>0</v>
      </c>
      <c r="G3248" s="107">
        <v>0</v>
      </c>
      <c r="H3248" s="107">
        <v>0</v>
      </c>
      <c r="I3248" s="107">
        <v>0</v>
      </c>
      <c r="J3248" s="107">
        <v>0</v>
      </c>
      <c r="K3248" s="107">
        <v>0</v>
      </c>
      <c r="L3248" s="107">
        <v>0</v>
      </c>
      <c r="M3248" s="107">
        <v>33140</v>
      </c>
      <c r="N3248" s="107">
        <v>33140</v>
      </c>
      <c r="O3248" s="107">
        <v>33140</v>
      </c>
      <c r="P3248" s="107">
        <v>33140</v>
      </c>
      <c r="Q3248" s="107">
        <v>33140</v>
      </c>
      <c r="R3248" s="107">
        <v>33140</v>
      </c>
      <c r="S3248" s="107">
        <v>33140</v>
      </c>
    </row>
    <row r="3249" spans="2:19">
      <c r="B3249" s="4">
        <v>2006</v>
      </c>
      <c r="C3249" s="107">
        <v>0</v>
      </c>
      <c r="D3249" s="107">
        <v>0</v>
      </c>
      <c r="E3249" s="107">
        <v>0</v>
      </c>
      <c r="F3249" s="107">
        <v>0</v>
      </c>
      <c r="G3249" s="107">
        <v>0</v>
      </c>
      <c r="H3249" s="107">
        <v>0</v>
      </c>
      <c r="I3249" s="107">
        <v>0</v>
      </c>
      <c r="J3249" s="107">
        <v>0</v>
      </c>
      <c r="K3249" s="107">
        <v>0</v>
      </c>
      <c r="L3249" s="107">
        <v>0</v>
      </c>
      <c r="M3249" s="107">
        <v>52007</v>
      </c>
      <c r="N3249" s="107">
        <v>52007</v>
      </c>
      <c r="O3249" s="107">
        <v>52007</v>
      </c>
      <c r="P3249" s="107">
        <v>52007</v>
      </c>
      <c r="Q3249" s="107">
        <v>52007</v>
      </c>
      <c r="R3249" s="107">
        <v>52007</v>
      </c>
      <c r="S3249" s="107">
        <v>52007</v>
      </c>
    </row>
    <row r="3250" spans="2:19">
      <c r="B3250" s="4">
        <v>2005</v>
      </c>
      <c r="C3250" s="107">
        <v>0</v>
      </c>
      <c r="D3250" s="107">
        <v>0</v>
      </c>
      <c r="E3250" s="107">
        <v>0</v>
      </c>
      <c r="F3250" s="107">
        <v>0</v>
      </c>
      <c r="G3250" s="107">
        <v>0</v>
      </c>
      <c r="H3250" s="107">
        <v>0</v>
      </c>
      <c r="I3250" s="107">
        <v>0</v>
      </c>
      <c r="J3250" s="107">
        <v>0</v>
      </c>
      <c r="K3250" s="107">
        <v>0</v>
      </c>
      <c r="L3250" s="107">
        <v>0</v>
      </c>
      <c r="M3250" s="107">
        <v>54106</v>
      </c>
      <c r="N3250" s="107">
        <v>54106</v>
      </c>
      <c r="O3250" s="107">
        <v>54106</v>
      </c>
      <c r="P3250" s="107">
        <v>54106</v>
      </c>
      <c r="Q3250" s="107">
        <v>54106</v>
      </c>
      <c r="R3250" s="107">
        <v>54106</v>
      </c>
      <c r="S3250" s="107">
        <v>54106</v>
      </c>
    </row>
    <row r="3251" spans="2:19">
      <c r="B3251" s="4">
        <v>2004</v>
      </c>
      <c r="C3251" s="107">
        <v>0</v>
      </c>
      <c r="D3251" s="107">
        <v>0</v>
      </c>
      <c r="E3251" s="107">
        <v>0</v>
      </c>
      <c r="F3251" s="107">
        <v>0</v>
      </c>
      <c r="G3251" s="107">
        <v>0</v>
      </c>
      <c r="H3251" s="107">
        <v>0</v>
      </c>
      <c r="I3251" s="107">
        <v>0</v>
      </c>
      <c r="J3251" s="107">
        <v>0</v>
      </c>
      <c r="K3251" s="107">
        <v>0</v>
      </c>
      <c r="L3251" s="107">
        <v>0</v>
      </c>
      <c r="M3251" s="107">
        <v>207574</v>
      </c>
      <c r="N3251" s="107">
        <v>207574</v>
      </c>
      <c r="O3251" s="107">
        <v>207574</v>
      </c>
      <c r="P3251" s="107">
        <v>207574</v>
      </c>
      <c r="Q3251" s="107">
        <v>207574</v>
      </c>
      <c r="R3251" s="107">
        <v>207574</v>
      </c>
      <c r="S3251" s="107">
        <v>207574</v>
      </c>
    </row>
    <row r="3252" spans="2:19">
      <c r="B3252" s="4">
        <v>2003</v>
      </c>
      <c r="C3252" s="107">
        <v>0</v>
      </c>
      <c r="D3252" s="107">
        <v>0</v>
      </c>
      <c r="E3252" s="107">
        <v>0</v>
      </c>
      <c r="F3252" s="107">
        <v>0</v>
      </c>
      <c r="G3252" s="107">
        <v>0</v>
      </c>
      <c r="H3252" s="107">
        <v>0</v>
      </c>
      <c r="I3252" s="107">
        <v>0</v>
      </c>
      <c r="J3252" s="107">
        <v>0</v>
      </c>
      <c r="K3252" s="107">
        <v>0</v>
      </c>
      <c r="L3252" s="107">
        <v>0</v>
      </c>
      <c r="M3252" s="107">
        <v>45816</v>
      </c>
      <c r="N3252" s="107">
        <v>45816</v>
      </c>
      <c r="O3252" s="107">
        <v>45816</v>
      </c>
      <c r="P3252" s="107">
        <v>45816</v>
      </c>
      <c r="Q3252" s="107">
        <v>45816</v>
      </c>
      <c r="R3252" s="107">
        <v>45816</v>
      </c>
      <c r="S3252" s="107">
        <v>45816</v>
      </c>
    </row>
    <row r="3253" spans="2:19">
      <c r="B3253" s="4">
        <v>2002</v>
      </c>
      <c r="C3253" s="107">
        <v>0</v>
      </c>
      <c r="D3253" s="107">
        <v>0</v>
      </c>
      <c r="E3253" s="107">
        <v>0</v>
      </c>
      <c r="F3253" s="107">
        <v>0</v>
      </c>
      <c r="G3253" s="107">
        <v>0</v>
      </c>
      <c r="H3253" s="107">
        <v>0</v>
      </c>
      <c r="I3253" s="107">
        <v>0</v>
      </c>
      <c r="J3253" s="107">
        <v>0</v>
      </c>
      <c r="K3253" s="107">
        <v>0</v>
      </c>
      <c r="L3253" s="107">
        <v>0</v>
      </c>
      <c r="M3253" s="107">
        <v>45697.510000000169</v>
      </c>
      <c r="N3253" s="107">
        <v>45697.510000000169</v>
      </c>
      <c r="O3253" s="107">
        <v>45697.510000000169</v>
      </c>
      <c r="P3253" s="107">
        <v>45697.510000000169</v>
      </c>
      <c r="Q3253" s="107">
        <v>45697.510000000169</v>
      </c>
      <c r="R3253" s="107">
        <v>45697.510000000169</v>
      </c>
      <c r="S3253" s="107">
        <v>45697.510000000169</v>
      </c>
    </row>
    <row r="3254" spans="2:19">
      <c r="B3254" s="4">
        <v>2001</v>
      </c>
      <c r="C3254" s="107">
        <v>0</v>
      </c>
      <c r="D3254" s="107">
        <v>0</v>
      </c>
      <c r="E3254" s="107">
        <v>0</v>
      </c>
      <c r="F3254" s="107">
        <v>0</v>
      </c>
      <c r="G3254" s="107">
        <v>0</v>
      </c>
      <c r="H3254" s="107">
        <v>0</v>
      </c>
      <c r="I3254" s="107">
        <v>0</v>
      </c>
      <c r="J3254" s="107">
        <v>0</v>
      </c>
      <c r="K3254" s="107">
        <v>0</v>
      </c>
      <c r="L3254" s="107">
        <v>0</v>
      </c>
      <c r="M3254" s="107">
        <v>0</v>
      </c>
      <c r="N3254" s="107">
        <v>0</v>
      </c>
      <c r="O3254" s="107">
        <v>0</v>
      </c>
      <c r="P3254" s="107">
        <v>0</v>
      </c>
      <c r="Q3254" s="107">
        <v>0</v>
      </c>
      <c r="R3254" s="107">
        <v>0</v>
      </c>
      <c r="S3254" s="107">
        <v>0</v>
      </c>
    </row>
    <row r="3255" spans="2:19">
      <c r="B3255" s="4">
        <v>2000</v>
      </c>
      <c r="C3255" s="107">
        <v>0</v>
      </c>
      <c r="D3255" s="107">
        <v>0</v>
      </c>
      <c r="E3255" s="107">
        <v>0</v>
      </c>
      <c r="F3255" s="107">
        <v>0</v>
      </c>
      <c r="G3255" s="107">
        <v>0</v>
      </c>
      <c r="H3255" s="107">
        <v>0</v>
      </c>
      <c r="I3255" s="107">
        <v>0</v>
      </c>
      <c r="J3255" s="107">
        <v>0</v>
      </c>
      <c r="K3255" s="107">
        <v>0</v>
      </c>
      <c r="L3255" s="107">
        <v>0</v>
      </c>
      <c r="M3255" s="107">
        <v>0</v>
      </c>
      <c r="N3255" s="107">
        <v>0</v>
      </c>
      <c r="O3255" s="107">
        <v>0</v>
      </c>
      <c r="P3255" s="107">
        <v>0</v>
      </c>
      <c r="Q3255" s="107">
        <v>0</v>
      </c>
      <c r="R3255" s="107">
        <v>0</v>
      </c>
      <c r="S3255" s="107">
        <v>0</v>
      </c>
    </row>
    <row r="3256" spans="2:19">
      <c r="B3256" s="4">
        <v>1999</v>
      </c>
      <c r="C3256" s="107">
        <v>0</v>
      </c>
      <c r="D3256" s="107">
        <v>0</v>
      </c>
      <c r="E3256" s="107">
        <v>0</v>
      </c>
      <c r="F3256" s="107">
        <v>0</v>
      </c>
      <c r="G3256" s="107">
        <v>0</v>
      </c>
      <c r="H3256" s="107">
        <v>0</v>
      </c>
      <c r="I3256" s="107">
        <v>0</v>
      </c>
      <c r="J3256" s="107">
        <v>0</v>
      </c>
      <c r="K3256" s="107">
        <v>0</v>
      </c>
      <c r="L3256" s="107">
        <v>0</v>
      </c>
      <c r="M3256" s="107">
        <v>177762</v>
      </c>
      <c r="N3256" s="107">
        <v>177762</v>
      </c>
      <c r="O3256" s="107">
        <v>177762</v>
      </c>
      <c r="P3256" s="107">
        <v>177762</v>
      </c>
      <c r="Q3256" s="107">
        <v>177762</v>
      </c>
      <c r="R3256" s="107">
        <v>177762</v>
      </c>
      <c r="S3256" s="107">
        <v>177762</v>
      </c>
    </row>
    <row r="3257" spans="2:19">
      <c r="B3257" s="4">
        <v>1998</v>
      </c>
      <c r="C3257" s="107">
        <v>0</v>
      </c>
      <c r="D3257" s="107">
        <v>0</v>
      </c>
      <c r="E3257" s="107">
        <v>0</v>
      </c>
      <c r="F3257" s="107">
        <v>0</v>
      </c>
      <c r="G3257" s="107">
        <v>0</v>
      </c>
      <c r="H3257" s="107">
        <v>0</v>
      </c>
      <c r="I3257" s="107">
        <v>0</v>
      </c>
      <c r="J3257" s="107">
        <v>0</v>
      </c>
      <c r="K3257" s="107">
        <v>0</v>
      </c>
      <c r="L3257" s="107">
        <v>0</v>
      </c>
      <c r="M3257" s="107">
        <v>25820.799999999912</v>
      </c>
      <c r="N3257" s="107">
        <v>25820.799999999912</v>
      </c>
      <c r="O3257" s="107">
        <v>25820.799999999912</v>
      </c>
      <c r="P3257" s="107">
        <v>25820.799999999912</v>
      </c>
      <c r="Q3257" s="107">
        <v>25820.799999999912</v>
      </c>
      <c r="R3257" s="107">
        <v>25820.799999999912</v>
      </c>
      <c r="S3257" s="107">
        <v>25820.799999999912</v>
      </c>
    </row>
    <row r="3258" spans="2:19">
      <c r="B3258" s="4">
        <v>1997</v>
      </c>
      <c r="C3258" s="107">
        <v>0</v>
      </c>
      <c r="D3258" s="107">
        <v>0</v>
      </c>
      <c r="E3258" s="107">
        <v>0</v>
      </c>
      <c r="F3258" s="107">
        <v>0</v>
      </c>
      <c r="G3258" s="107">
        <v>0</v>
      </c>
      <c r="H3258" s="107">
        <v>0</v>
      </c>
      <c r="I3258" s="107">
        <v>0</v>
      </c>
      <c r="J3258" s="107">
        <v>0</v>
      </c>
      <c r="K3258" s="107">
        <v>0</v>
      </c>
      <c r="L3258" s="107">
        <v>0</v>
      </c>
      <c r="M3258" s="107">
        <v>41149.119999999588</v>
      </c>
      <c r="N3258" s="107">
        <v>41149.119999999588</v>
      </c>
      <c r="O3258" s="107">
        <v>41149.119999999588</v>
      </c>
      <c r="P3258" s="107">
        <v>41149.119999999588</v>
      </c>
      <c r="Q3258" s="107">
        <v>41149.119999999588</v>
      </c>
      <c r="R3258" s="107">
        <v>41149.119999999588</v>
      </c>
      <c r="S3258" s="107">
        <v>41149.119999999588</v>
      </c>
    </row>
    <row r="3259" spans="2:19">
      <c r="B3259" s="4">
        <v>1996</v>
      </c>
      <c r="C3259" s="107">
        <v>0</v>
      </c>
      <c r="D3259" s="107">
        <v>0</v>
      </c>
      <c r="E3259" s="107">
        <v>0</v>
      </c>
      <c r="F3259" s="107">
        <v>0</v>
      </c>
      <c r="G3259" s="107">
        <v>0</v>
      </c>
      <c r="H3259" s="107">
        <v>0</v>
      </c>
      <c r="I3259" s="107">
        <v>0</v>
      </c>
      <c r="J3259" s="107">
        <v>0</v>
      </c>
      <c r="K3259" s="107">
        <v>0</v>
      </c>
      <c r="L3259" s="107">
        <v>0</v>
      </c>
      <c r="M3259" s="107">
        <v>50262.099999999446</v>
      </c>
      <c r="N3259" s="107">
        <v>50262.099999999446</v>
      </c>
      <c r="O3259" s="107">
        <v>50262.099999999446</v>
      </c>
      <c r="P3259" s="107">
        <v>50262.099999999446</v>
      </c>
      <c r="Q3259" s="107">
        <v>50262.099999999446</v>
      </c>
      <c r="R3259" s="107">
        <v>50262.099999999446</v>
      </c>
      <c r="S3259" s="107">
        <v>50262.099999999446</v>
      </c>
    </row>
    <row r="3260" spans="2:19">
      <c r="B3260" s="4">
        <v>1995</v>
      </c>
      <c r="C3260" s="107">
        <v>0</v>
      </c>
      <c r="D3260" s="107">
        <v>0</v>
      </c>
      <c r="E3260" s="107">
        <v>0</v>
      </c>
      <c r="F3260" s="107">
        <v>0</v>
      </c>
      <c r="G3260" s="107">
        <v>0</v>
      </c>
      <c r="H3260" s="107">
        <v>0</v>
      </c>
      <c r="I3260" s="107">
        <v>0</v>
      </c>
      <c r="J3260" s="107">
        <v>0</v>
      </c>
      <c r="K3260" s="107">
        <v>0</v>
      </c>
      <c r="L3260" s="107">
        <v>0</v>
      </c>
      <c r="M3260" s="107">
        <v>42095.939999999624</v>
      </c>
      <c r="N3260" s="107">
        <v>42095.939999999624</v>
      </c>
      <c r="O3260" s="107">
        <v>42095.939999999624</v>
      </c>
      <c r="P3260" s="107">
        <v>42095.939999999624</v>
      </c>
      <c r="Q3260" s="107">
        <v>42095.939999999624</v>
      </c>
      <c r="R3260" s="107">
        <v>42095.939999999624</v>
      </c>
      <c r="S3260" s="107">
        <v>42095.939999999624</v>
      </c>
    </row>
    <row r="3261" spans="2:19">
      <c r="B3261" s="4">
        <v>1994</v>
      </c>
      <c r="C3261" s="107">
        <v>0</v>
      </c>
      <c r="D3261" s="107">
        <v>0</v>
      </c>
      <c r="E3261" s="107">
        <v>0</v>
      </c>
      <c r="F3261" s="107">
        <v>0</v>
      </c>
      <c r="G3261" s="107">
        <v>0</v>
      </c>
      <c r="H3261" s="107">
        <v>0</v>
      </c>
      <c r="I3261" s="107">
        <v>0</v>
      </c>
      <c r="J3261" s="107">
        <v>0</v>
      </c>
      <c r="K3261" s="107">
        <v>0</v>
      </c>
      <c r="L3261" s="107">
        <v>0</v>
      </c>
      <c r="M3261" s="107">
        <v>47358.319999999425</v>
      </c>
      <c r="N3261" s="107">
        <v>47358.319999999425</v>
      </c>
      <c r="O3261" s="107">
        <v>47358.319999999425</v>
      </c>
      <c r="P3261" s="107">
        <v>47358.319999999425</v>
      </c>
      <c r="Q3261" s="107">
        <v>47358.319999999425</v>
      </c>
      <c r="R3261" s="107">
        <v>47358.319999999425</v>
      </c>
      <c r="S3261" s="107">
        <v>47358.319999999425</v>
      </c>
    </row>
    <row r="3262" spans="2:19">
      <c r="B3262" s="4">
        <v>1993</v>
      </c>
      <c r="C3262" s="107">
        <v>0</v>
      </c>
      <c r="D3262" s="107">
        <v>0</v>
      </c>
      <c r="E3262" s="107">
        <v>0</v>
      </c>
      <c r="F3262" s="107">
        <v>0</v>
      </c>
      <c r="G3262" s="107">
        <v>0</v>
      </c>
      <c r="H3262" s="107">
        <v>0</v>
      </c>
      <c r="I3262" s="107">
        <v>0</v>
      </c>
      <c r="J3262" s="107">
        <v>0</v>
      </c>
      <c r="K3262" s="107">
        <v>0</v>
      </c>
      <c r="L3262" s="107">
        <v>0</v>
      </c>
      <c r="M3262" s="107">
        <v>44358.179999999513</v>
      </c>
      <c r="N3262" s="107">
        <v>44358.179999999513</v>
      </c>
      <c r="O3262" s="107">
        <v>44358.179999999513</v>
      </c>
      <c r="P3262" s="107">
        <v>44358.179999999513</v>
      </c>
      <c r="Q3262" s="107">
        <v>44358.179999999513</v>
      </c>
      <c r="R3262" s="107">
        <v>44358.179999999513</v>
      </c>
      <c r="S3262" s="107">
        <v>44358.179999999513</v>
      </c>
    </row>
    <row r="3263" spans="2:19">
      <c r="B3263" s="4">
        <v>1992</v>
      </c>
      <c r="C3263" s="107">
        <v>0</v>
      </c>
      <c r="D3263" s="107">
        <v>0</v>
      </c>
      <c r="E3263" s="107">
        <v>0</v>
      </c>
      <c r="F3263" s="107">
        <v>0</v>
      </c>
      <c r="G3263" s="107">
        <v>0</v>
      </c>
      <c r="H3263" s="107">
        <v>0</v>
      </c>
      <c r="I3263" s="107">
        <v>0</v>
      </c>
      <c r="J3263" s="107">
        <v>0</v>
      </c>
      <c r="K3263" s="107">
        <v>0</v>
      </c>
      <c r="L3263" s="107">
        <v>0</v>
      </c>
      <c r="M3263" s="107">
        <v>41501.219999999543</v>
      </c>
      <c r="N3263" s="107">
        <v>41501.219999999543</v>
      </c>
      <c r="O3263" s="107">
        <v>41501.219999999543</v>
      </c>
      <c r="P3263" s="107">
        <v>41501.219999999543</v>
      </c>
      <c r="Q3263" s="107">
        <v>41501.219999999543</v>
      </c>
      <c r="R3263" s="107">
        <v>41501.219999999543</v>
      </c>
      <c r="S3263" s="107">
        <v>41501.219999999543</v>
      </c>
    </row>
    <row r="3264" spans="2:19">
      <c r="B3264" s="4">
        <v>1991</v>
      </c>
      <c r="C3264" s="107">
        <v>0</v>
      </c>
      <c r="D3264" s="107">
        <v>0</v>
      </c>
      <c r="E3264" s="107">
        <v>0</v>
      </c>
      <c r="F3264" s="107">
        <v>0</v>
      </c>
      <c r="G3264" s="107">
        <v>0</v>
      </c>
      <c r="H3264" s="107">
        <v>0</v>
      </c>
      <c r="I3264" s="107">
        <v>0</v>
      </c>
      <c r="J3264" s="107">
        <v>0</v>
      </c>
      <c r="K3264" s="107">
        <v>0</v>
      </c>
      <c r="L3264" s="107">
        <v>0</v>
      </c>
      <c r="M3264" s="107">
        <v>34446.099999999751</v>
      </c>
      <c r="N3264" s="107">
        <v>34446.099999999751</v>
      </c>
      <c r="O3264" s="107">
        <v>34446.099999999751</v>
      </c>
      <c r="P3264" s="107">
        <v>34446.099999999751</v>
      </c>
      <c r="Q3264" s="107">
        <v>34446.099999999751</v>
      </c>
      <c r="R3264" s="107">
        <v>34446.099999999751</v>
      </c>
      <c r="S3264" s="107">
        <v>34446.099999999751</v>
      </c>
    </row>
    <row r="3265" spans="2:19">
      <c r="B3265" s="4">
        <v>1990</v>
      </c>
      <c r="C3265" s="107">
        <v>0</v>
      </c>
      <c r="D3265" s="107">
        <v>0</v>
      </c>
      <c r="E3265" s="107">
        <v>0</v>
      </c>
      <c r="F3265" s="107">
        <v>0</v>
      </c>
      <c r="G3265" s="107">
        <v>0</v>
      </c>
      <c r="H3265" s="107">
        <v>0</v>
      </c>
      <c r="I3265" s="107">
        <v>0</v>
      </c>
      <c r="J3265" s="107">
        <v>0</v>
      </c>
      <c r="K3265" s="107">
        <v>0</v>
      </c>
      <c r="L3265" s="107">
        <v>0</v>
      </c>
      <c r="M3265" s="107">
        <v>32951.15999999988</v>
      </c>
      <c r="N3265" s="107">
        <v>32951.15999999988</v>
      </c>
      <c r="O3265" s="107">
        <v>32951.15999999988</v>
      </c>
      <c r="P3265" s="107">
        <v>32951.15999999988</v>
      </c>
      <c r="Q3265" s="107">
        <v>32951.15999999988</v>
      </c>
      <c r="R3265" s="107">
        <v>32951.15999999988</v>
      </c>
      <c r="S3265" s="107">
        <v>32951.15999999988</v>
      </c>
    </row>
    <row r="3266" spans="2:19">
      <c r="B3266" s="4">
        <v>1989</v>
      </c>
      <c r="C3266" s="107">
        <v>0</v>
      </c>
      <c r="D3266" s="107">
        <v>0</v>
      </c>
      <c r="E3266" s="107">
        <v>0</v>
      </c>
      <c r="F3266" s="107">
        <v>0</v>
      </c>
      <c r="G3266" s="107">
        <v>0</v>
      </c>
      <c r="H3266" s="107">
        <v>0</v>
      </c>
      <c r="I3266" s="107">
        <v>0</v>
      </c>
      <c r="J3266" s="107">
        <v>0</v>
      </c>
      <c r="K3266" s="107">
        <v>0</v>
      </c>
      <c r="L3266" s="107">
        <v>0</v>
      </c>
      <c r="M3266" s="107">
        <v>32202.139999999781</v>
      </c>
      <c r="N3266" s="107">
        <v>32202.139999999781</v>
      </c>
      <c r="O3266" s="107">
        <v>32202.139999999781</v>
      </c>
      <c r="P3266" s="107">
        <v>32202.139999999781</v>
      </c>
      <c r="Q3266" s="107">
        <v>32202.139999999781</v>
      </c>
      <c r="R3266" s="107">
        <v>32202.139999999781</v>
      </c>
      <c r="S3266" s="107">
        <v>32202.139999999781</v>
      </c>
    </row>
    <row r="3267" spans="2:19">
      <c r="B3267" s="4">
        <v>1988</v>
      </c>
      <c r="C3267" s="107">
        <v>0</v>
      </c>
      <c r="D3267" s="107">
        <v>0</v>
      </c>
      <c r="E3267" s="107">
        <v>0</v>
      </c>
      <c r="F3267" s="107">
        <v>0</v>
      </c>
      <c r="G3267" s="107">
        <v>0</v>
      </c>
      <c r="H3267" s="107">
        <v>0</v>
      </c>
      <c r="I3267" s="107">
        <v>0</v>
      </c>
      <c r="J3267" s="107">
        <v>0</v>
      </c>
      <c r="K3267" s="107">
        <v>0</v>
      </c>
      <c r="L3267" s="107">
        <v>0</v>
      </c>
      <c r="M3267" s="107">
        <v>18215.339999999982</v>
      </c>
      <c r="N3267" s="107">
        <v>18215.339999999982</v>
      </c>
      <c r="O3267" s="107">
        <v>18215.339999999982</v>
      </c>
      <c r="P3267" s="107">
        <v>18215.339999999982</v>
      </c>
      <c r="Q3267" s="107">
        <v>18215.339999999982</v>
      </c>
      <c r="R3267" s="107">
        <v>18215.339999999982</v>
      </c>
      <c r="S3267" s="107">
        <v>18215.339999999982</v>
      </c>
    </row>
    <row r="3268" spans="2:19">
      <c r="B3268" s="4">
        <v>1987</v>
      </c>
      <c r="C3268" s="107">
        <v>0</v>
      </c>
      <c r="D3268" s="107">
        <v>0</v>
      </c>
      <c r="E3268" s="107">
        <v>0</v>
      </c>
      <c r="F3268" s="107">
        <v>0</v>
      </c>
      <c r="G3268" s="107">
        <v>0</v>
      </c>
      <c r="H3268" s="107">
        <v>0</v>
      </c>
      <c r="I3268" s="107">
        <v>0</v>
      </c>
      <c r="J3268" s="107">
        <v>0</v>
      </c>
      <c r="K3268" s="107">
        <v>0</v>
      </c>
      <c r="L3268" s="107">
        <v>0</v>
      </c>
      <c r="M3268" s="107">
        <v>23761.199999999953</v>
      </c>
      <c r="N3268" s="107">
        <v>23761.199999999953</v>
      </c>
      <c r="O3268" s="107">
        <v>23761.199999999953</v>
      </c>
      <c r="P3268" s="107">
        <v>23761.199999999953</v>
      </c>
      <c r="Q3268" s="107">
        <v>23761.199999999953</v>
      </c>
      <c r="R3268" s="107">
        <v>23761.199999999953</v>
      </c>
      <c r="S3268" s="107">
        <v>23761.199999999953</v>
      </c>
    </row>
    <row r="3269" spans="2:19">
      <c r="B3269" s="4">
        <v>1986</v>
      </c>
      <c r="C3269" s="107">
        <v>0</v>
      </c>
      <c r="D3269" s="107">
        <v>0</v>
      </c>
      <c r="E3269" s="107">
        <v>0</v>
      </c>
      <c r="F3269" s="107">
        <v>0</v>
      </c>
      <c r="G3269" s="107">
        <v>0</v>
      </c>
      <c r="H3269" s="107">
        <v>0</v>
      </c>
      <c r="I3269" s="107">
        <v>0</v>
      </c>
      <c r="J3269" s="107">
        <v>0</v>
      </c>
      <c r="K3269" s="107">
        <v>0</v>
      </c>
      <c r="L3269" s="107">
        <v>0</v>
      </c>
      <c r="M3269" s="107">
        <v>22091.059999999969</v>
      </c>
      <c r="N3269" s="107">
        <v>22091.059999999969</v>
      </c>
      <c r="O3269" s="107">
        <v>22091.059999999969</v>
      </c>
      <c r="P3269" s="107">
        <v>22091.059999999969</v>
      </c>
      <c r="Q3269" s="107">
        <v>22091.059999999969</v>
      </c>
      <c r="R3269" s="107">
        <v>22091.059999999969</v>
      </c>
      <c r="S3269" s="107">
        <v>22091.059999999969</v>
      </c>
    </row>
    <row r="3270" spans="2:19">
      <c r="B3270" s="4">
        <v>1985</v>
      </c>
      <c r="C3270" s="107">
        <v>0</v>
      </c>
      <c r="D3270" s="107">
        <v>0</v>
      </c>
      <c r="E3270" s="107">
        <v>0</v>
      </c>
      <c r="F3270" s="107">
        <v>0</v>
      </c>
      <c r="G3270" s="107">
        <v>0</v>
      </c>
      <c r="H3270" s="107">
        <v>0</v>
      </c>
      <c r="I3270" s="107">
        <v>0</v>
      </c>
      <c r="J3270" s="107">
        <v>0</v>
      </c>
      <c r="K3270" s="107">
        <v>0</v>
      </c>
      <c r="L3270" s="107">
        <v>0</v>
      </c>
      <c r="M3270" s="107">
        <v>25538.719999999877</v>
      </c>
      <c r="N3270" s="107">
        <v>25538.719999999877</v>
      </c>
      <c r="O3270" s="107">
        <v>25538.719999999877</v>
      </c>
      <c r="P3270" s="107">
        <v>25538.719999999877</v>
      </c>
      <c r="Q3270" s="107">
        <v>25538.719999999877</v>
      </c>
      <c r="R3270" s="107">
        <v>25538.719999999877</v>
      </c>
      <c r="S3270" s="107">
        <v>25538.719999999877</v>
      </c>
    </row>
    <row r="3271" spans="2:19">
      <c r="B3271" s="4">
        <v>1984</v>
      </c>
      <c r="C3271" s="107">
        <v>0</v>
      </c>
      <c r="D3271" s="107">
        <v>0</v>
      </c>
      <c r="E3271" s="107">
        <v>0</v>
      </c>
      <c r="F3271" s="107">
        <v>0</v>
      </c>
      <c r="G3271" s="107">
        <v>0</v>
      </c>
      <c r="H3271" s="107">
        <v>0</v>
      </c>
      <c r="I3271" s="107">
        <v>0</v>
      </c>
      <c r="J3271" s="107">
        <v>0</v>
      </c>
      <c r="K3271" s="107">
        <v>0</v>
      </c>
      <c r="L3271" s="107">
        <v>0</v>
      </c>
      <c r="M3271" s="107">
        <v>25796.819999999847</v>
      </c>
      <c r="N3271" s="107">
        <v>25796.819999999847</v>
      </c>
      <c r="O3271" s="107">
        <v>25796.819999999847</v>
      </c>
      <c r="P3271" s="107">
        <v>25796.819999999847</v>
      </c>
      <c r="Q3271" s="107">
        <v>25796.819999999847</v>
      </c>
      <c r="R3271" s="107">
        <v>25796.819999999847</v>
      </c>
      <c r="S3271" s="107">
        <v>25796.819999999847</v>
      </c>
    </row>
    <row r="3272" spans="2:19">
      <c r="B3272" s="4">
        <v>1983</v>
      </c>
      <c r="C3272" s="107">
        <v>0</v>
      </c>
      <c r="D3272" s="107">
        <v>0</v>
      </c>
      <c r="E3272" s="107">
        <v>0</v>
      </c>
      <c r="F3272" s="107">
        <v>0</v>
      </c>
      <c r="G3272" s="107">
        <v>0</v>
      </c>
      <c r="H3272" s="107">
        <v>0</v>
      </c>
      <c r="I3272" s="107">
        <v>0</v>
      </c>
      <c r="J3272" s="107">
        <v>0</v>
      </c>
      <c r="K3272" s="107">
        <v>0</v>
      </c>
      <c r="L3272" s="107">
        <v>0</v>
      </c>
      <c r="M3272" s="107">
        <v>27160.559999999885</v>
      </c>
      <c r="N3272" s="107">
        <v>27160.559999999885</v>
      </c>
      <c r="O3272" s="107">
        <v>27160.559999999885</v>
      </c>
      <c r="P3272" s="107">
        <v>27160.559999999885</v>
      </c>
      <c r="Q3272" s="107">
        <v>27160.559999999885</v>
      </c>
      <c r="R3272" s="107">
        <v>27160.559999999885</v>
      </c>
      <c r="S3272" s="107">
        <v>27160.559999999885</v>
      </c>
    </row>
    <row r="3273" spans="2:19">
      <c r="B3273" s="4">
        <v>1982</v>
      </c>
      <c r="C3273" s="107">
        <v>0</v>
      </c>
      <c r="D3273" s="107">
        <v>0</v>
      </c>
      <c r="E3273" s="107">
        <v>0</v>
      </c>
      <c r="F3273" s="107">
        <v>0</v>
      </c>
      <c r="G3273" s="107">
        <v>0</v>
      </c>
      <c r="H3273" s="107">
        <v>0</v>
      </c>
      <c r="I3273" s="107">
        <v>0</v>
      </c>
      <c r="J3273" s="107">
        <v>0</v>
      </c>
      <c r="K3273" s="107">
        <v>0</v>
      </c>
      <c r="L3273" s="107">
        <v>0</v>
      </c>
      <c r="M3273" s="107">
        <v>17760.180000000008</v>
      </c>
      <c r="N3273" s="107">
        <v>17760.180000000008</v>
      </c>
      <c r="O3273" s="107">
        <v>17760.180000000008</v>
      </c>
      <c r="P3273" s="107">
        <v>17760.180000000008</v>
      </c>
      <c r="Q3273" s="107">
        <v>17760.180000000008</v>
      </c>
      <c r="R3273" s="107">
        <v>17760.180000000008</v>
      </c>
      <c r="S3273" s="107">
        <v>17760.180000000008</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0</v>
      </c>
      <c r="D3326" s="109">
        <f>SUM(D3248:D3325)</f>
        <v>0</v>
      </c>
      <c r="E3326" s="109">
        <f>SUM(E3247:E3325)</f>
        <v>0</v>
      </c>
      <c r="F3326" s="109">
        <f>SUM(F3246:F3325)</f>
        <v>0</v>
      </c>
      <c r="G3326" s="109">
        <f>SUM(G3245:G3325)</f>
        <v>0</v>
      </c>
      <c r="H3326" s="109">
        <f>SUM(H3239:H3325)</f>
        <v>0</v>
      </c>
      <c r="I3326" s="109">
        <f>SUM(I3239:I3325)</f>
        <v>0</v>
      </c>
      <c r="J3326" s="109">
        <f t="shared" ref="J3326" si="65">SUM(J3239:J3325)</f>
        <v>0</v>
      </c>
      <c r="K3326" s="109">
        <f>SUM(K3239:K3325)</f>
        <v>0</v>
      </c>
      <c r="L3326" s="109">
        <f t="shared" ref="L3326" si="66">SUM(L3239:L3325)</f>
        <v>0</v>
      </c>
      <c r="M3326" s="109">
        <f>SUM(M3239:M3325)</f>
        <v>1386404.4399999965</v>
      </c>
      <c r="N3326" s="109">
        <f>SUM(N3234:N3325)</f>
        <v>1419695.4399999965</v>
      </c>
      <c r="O3326" s="109">
        <f>SUM(O3234:O3325)</f>
        <v>1435143.9099999962</v>
      </c>
      <c r="P3326" s="109">
        <f>SUM(P3234:P3325)</f>
        <v>1437721.6399999962</v>
      </c>
      <c r="Q3326" s="109">
        <f>SUM(Q3234:Q3325)</f>
        <v>1459891.1399999962</v>
      </c>
      <c r="R3326" s="109">
        <f>SUM(R3233:R3325)</f>
        <v>1471175.1399999962</v>
      </c>
      <c r="S3326" s="109">
        <f>SUM(S3233:S3325)</f>
        <v>1478145.3999999964</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2024-08-09T06:01:40Z</dcterms:modified>
</cp:coreProperties>
</file>